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8" i="1" l="1"/>
  <c r="O128" i="1" s="1"/>
  <c r="M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4" i="1"/>
  <c r="F128" i="1"/>
  <c r="E128" i="1"/>
  <c r="G128" i="1" l="1"/>
</calcChain>
</file>

<file path=xl/sharedStrings.xml><?xml version="1.0" encoding="utf-8"?>
<sst xmlns="http://schemas.openxmlformats.org/spreadsheetml/2006/main" count="1011" uniqueCount="437">
  <si>
    <t>sifra_centralna</t>
  </si>
  <si>
    <t>naziv_centrala</t>
  </si>
  <si>
    <t>ATC_stevilka</t>
  </si>
  <si>
    <t>nensi</t>
  </si>
  <si>
    <t xml:space="preserve">019801         </t>
  </si>
  <si>
    <t xml:space="preserve">AVODART 0,5mg MEHKE KPS A90             </t>
  </si>
  <si>
    <t xml:space="preserve">G04CB02                       </t>
  </si>
  <si>
    <t xml:space="preserve">1010548             </t>
  </si>
  <si>
    <t xml:space="preserve">001481         </t>
  </si>
  <si>
    <t xml:space="preserve">YASMINELLE 0.02MG/3MG FILM TBL A21      </t>
  </si>
  <si>
    <t xml:space="preserve">G03AA12                       </t>
  </si>
  <si>
    <t xml:space="preserve">1013351             </t>
  </si>
  <si>
    <t xml:space="preserve">001783         </t>
  </si>
  <si>
    <t xml:space="preserve">MIRENA 20mcg/24ur INTRAUTERINI DOST.SIS </t>
  </si>
  <si>
    <t xml:space="preserve">G02BA03                       </t>
  </si>
  <si>
    <t xml:space="preserve">1006843             </t>
  </si>
  <si>
    <t xml:space="preserve">001791         </t>
  </si>
  <si>
    <t xml:space="preserve">ACTIVELLE TBL A 28                      </t>
  </si>
  <si>
    <t xml:space="preserve">G03FA01                       </t>
  </si>
  <si>
    <t xml:space="preserve">1006700             </t>
  </si>
  <si>
    <t xml:space="preserve">003735         </t>
  </si>
  <si>
    <t xml:space="preserve">DABROSTON TBL 30 X 10 MG                </t>
  </si>
  <si>
    <t xml:space="preserve">G03DB01                       </t>
  </si>
  <si>
    <t xml:space="preserve">1002776             </t>
  </si>
  <si>
    <t xml:space="preserve">006629         </t>
  </si>
  <si>
    <t xml:space="preserve">ANDROCUR TBL. 50 X 50 MG SCHER.         </t>
  </si>
  <si>
    <t xml:space="preserve">G03HA01                       </t>
  </si>
  <si>
    <t xml:space="preserve">1002547             </t>
  </si>
  <si>
    <t xml:space="preserve">008516         </t>
  </si>
  <si>
    <t xml:space="preserve">LOGEST OBL.TBL.1X21                     </t>
  </si>
  <si>
    <t xml:space="preserve">G03AA10                       </t>
  </si>
  <si>
    <t xml:space="preserve">1007698             </t>
  </si>
  <si>
    <t xml:space="preserve">010227         </t>
  </si>
  <si>
    <t xml:space="preserve">EVISTA TBL.28X60MG                      </t>
  </si>
  <si>
    <t xml:space="preserve">G03XC01                       </t>
  </si>
  <si>
    <t xml:space="preserve">1007422             </t>
  </si>
  <si>
    <t xml:space="preserve">013706         </t>
  </si>
  <si>
    <t xml:space="preserve">BROMERGON TBL. 30X2,5MG LEK             </t>
  </si>
  <si>
    <t xml:space="preserve">G02CB01                       </t>
  </si>
  <si>
    <t xml:space="preserve">1002667             </t>
  </si>
  <si>
    <t xml:space="preserve">014435         </t>
  </si>
  <si>
    <t xml:space="preserve">LEVITRA FILM TBL 4X10MG                 </t>
  </si>
  <si>
    <t xml:space="preserve">G04BE09                       </t>
  </si>
  <si>
    <t xml:space="preserve">1009788             </t>
  </si>
  <si>
    <t xml:space="preserve">014575         </t>
  </si>
  <si>
    <t xml:space="preserve">EVRA TRANSDERMALNI OBLIŽ A 3            </t>
  </si>
  <si>
    <t xml:space="preserve">G03AA13                       </t>
  </si>
  <si>
    <t xml:space="preserve">1010310             </t>
  </si>
  <si>
    <t xml:space="preserve">014656         </t>
  </si>
  <si>
    <t xml:space="preserve">MENOPUR 75ie PRAŠ ZA INJ + TOPILO A10   </t>
  </si>
  <si>
    <t xml:space="preserve">G03GA02                       </t>
  </si>
  <si>
    <t xml:space="preserve">1010554             </t>
  </si>
  <si>
    <t xml:space="preserve">016705         </t>
  </si>
  <si>
    <t xml:space="preserve">EMSELEX 7.5MG X 28TBL                   </t>
  </si>
  <si>
    <t xml:space="preserve">G04BD10                       </t>
  </si>
  <si>
    <t xml:space="preserve">1012439             </t>
  </si>
  <si>
    <t xml:space="preserve">016721         </t>
  </si>
  <si>
    <t xml:space="preserve">EMSELEX 15MG X 28TBL                    </t>
  </si>
  <si>
    <t xml:space="preserve">1012441             </t>
  </si>
  <si>
    <t xml:space="preserve">016802         </t>
  </si>
  <si>
    <t xml:space="preserve">REVATIO 20 MG FILM TBL A 90             </t>
  </si>
  <si>
    <t xml:space="preserve">G04BE03                       </t>
  </si>
  <si>
    <t xml:space="preserve">1013278             </t>
  </si>
  <si>
    <t xml:space="preserve">019194         </t>
  </si>
  <si>
    <t xml:space="preserve">YARINA FILM OBL.TBL.21                  </t>
  </si>
  <si>
    <t xml:space="preserve">1010138             </t>
  </si>
  <si>
    <t xml:space="preserve">019755         </t>
  </si>
  <si>
    <t xml:space="preserve">AVODART 0,5mg MEHKE KPS A30             </t>
  </si>
  <si>
    <t xml:space="preserve">1010556             </t>
  </si>
  <si>
    <t xml:space="preserve">020117         </t>
  </si>
  <si>
    <t xml:space="preserve">HARMONET TBL 21 TBL                     </t>
  </si>
  <si>
    <t xml:space="preserve">1009548             </t>
  </si>
  <si>
    <t xml:space="preserve">022195         </t>
  </si>
  <si>
    <t xml:space="preserve">LIVIAL TBL. 28 X 2,5 MG                 </t>
  </si>
  <si>
    <t xml:space="preserve">G03CX01                       </t>
  </si>
  <si>
    <t xml:space="preserve">1004439             </t>
  </si>
  <si>
    <t xml:space="preserve">023264         </t>
  </si>
  <si>
    <t xml:space="preserve">KORNAM TBL 30X5MG LEK                   </t>
  </si>
  <si>
    <t xml:space="preserve">G04CA03                       </t>
  </si>
  <si>
    <t xml:space="preserve">1009679             </t>
  </si>
  <si>
    <t xml:space="preserve">023272         </t>
  </si>
  <si>
    <t xml:space="preserve">KORNAM TBL 30X2MG LEK                   </t>
  </si>
  <si>
    <t xml:space="preserve">1009678             </t>
  </si>
  <si>
    <t xml:space="preserve">023728         </t>
  </si>
  <si>
    <t xml:space="preserve">DIANE R 35 DRG 3X21 SCHERING            </t>
  </si>
  <si>
    <t xml:space="preserve">G03HB01                       </t>
  </si>
  <si>
    <t xml:space="preserve">1002804             </t>
  </si>
  <si>
    <t xml:space="preserve">025313         </t>
  </si>
  <si>
    <t xml:space="preserve">GYNO-DAKTARIN VAG.7X200MG KRK           </t>
  </si>
  <si>
    <t xml:space="preserve">G01AF04                       </t>
  </si>
  <si>
    <t xml:space="preserve">1003011             </t>
  </si>
  <si>
    <t xml:space="preserve">027472         </t>
  </si>
  <si>
    <t xml:space="preserve">NUVARING 120/15MCG VAG OBROČ 1X ORGA    </t>
  </si>
  <si>
    <t xml:space="preserve">G02BB01                       </t>
  </si>
  <si>
    <t xml:space="preserve">1025360             </t>
  </si>
  <si>
    <t xml:space="preserve">027480         </t>
  </si>
  <si>
    <t xml:space="preserve">NUVARING 120/15MCG VAG.OBROČ 3x         </t>
  </si>
  <si>
    <t xml:space="preserve">1025361             </t>
  </si>
  <si>
    <t xml:space="preserve">027979         </t>
  </si>
  <si>
    <t xml:space="preserve">CERAZETTE TBL 75MCG 1X28TBL             </t>
  </si>
  <si>
    <t xml:space="preserve">G03AC09                       </t>
  </si>
  <si>
    <t xml:space="preserve">1015650             </t>
  </si>
  <si>
    <t xml:space="preserve">028070         </t>
  </si>
  <si>
    <t xml:space="preserve">CERAZETTE 75MCG TBL 1X84TBL             </t>
  </si>
  <si>
    <t xml:space="preserve">1015651             </t>
  </si>
  <si>
    <t xml:space="preserve">029505         </t>
  </si>
  <si>
    <t xml:space="preserve">YAZ OBL TBL 0,02MG/3MG X28              </t>
  </si>
  <si>
    <t xml:space="preserve">1018644             </t>
  </si>
  <si>
    <t xml:space="preserve">030058         </t>
  </si>
  <si>
    <t xml:space="preserve">ANDROCUR TBL.50 X 100 MG SCHER.         </t>
  </si>
  <si>
    <t xml:space="preserve">1009615             </t>
  </si>
  <si>
    <t xml:space="preserve">032581         </t>
  </si>
  <si>
    <t xml:space="preserve">STEDIRIL M DRG. 21 WYETH                </t>
  </si>
  <si>
    <t xml:space="preserve">G03AA07                       </t>
  </si>
  <si>
    <t xml:space="preserve">1003873             </t>
  </si>
  <si>
    <t xml:space="preserve">033111         </t>
  </si>
  <si>
    <t xml:space="preserve">CIALIS 10mg FILM TBL A4                 </t>
  </si>
  <si>
    <t xml:space="preserve">G04BE08                       </t>
  </si>
  <si>
    <t xml:space="preserve">1010571             </t>
  </si>
  <si>
    <t xml:space="preserve">033154         </t>
  </si>
  <si>
    <t xml:space="preserve">CIALIS 20mg FILM TBL A4                 </t>
  </si>
  <si>
    <t xml:space="preserve">1010570             </t>
  </si>
  <si>
    <t xml:space="preserve">036935         </t>
  </si>
  <si>
    <t xml:space="preserve">ANGELIQ FILM OBL TBL 28                 </t>
  </si>
  <si>
    <t xml:space="preserve">G03FA                         </t>
  </si>
  <si>
    <t xml:space="preserve">1011683             </t>
  </si>
  <si>
    <t xml:space="preserve">038245         </t>
  </si>
  <si>
    <t xml:space="preserve">TANYZ TRDE KAPS 30X0.4MG                </t>
  </si>
  <si>
    <t xml:space="preserve">G04CA02                       </t>
  </si>
  <si>
    <t xml:space="preserve">1012902             </t>
  </si>
  <si>
    <t xml:space="preserve">038512         </t>
  </si>
  <si>
    <t xml:space="preserve">VESICARE FILM TBL 30X5MG                </t>
  </si>
  <si>
    <t xml:space="preserve">G04BD08                       </t>
  </si>
  <si>
    <t xml:space="preserve">1014302             </t>
  </si>
  <si>
    <t xml:space="preserve">038520         </t>
  </si>
  <si>
    <t xml:space="preserve">VESICARE 10MG FILM TBL 30X      ASTE    </t>
  </si>
  <si>
    <t xml:space="preserve">1014301             </t>
  </si>
  <si>
    <t xml:space="preserve">038695         </t>
  </si>
  <si>
    <t xml:space="preserve">OMNIC OCAS 0,4MG FILM TBL A30           </t>
  </si>
  <si>
    <t xml:space="preserve">1013583             </t>
  </si>
  <si>
    <t xml:space="preserve">042382         </t>
  </si>
  <si>
    <t xml:space="preserve">PRIMOLUT NOR 5mg TBL A20                </t>
  </si>
  <si>
    <t xml:space="preserve">G03DC02                       </t>
  </si>
  <si>
    <t xml:space="preserve">1025698             </t>
  </si>
  <si>
    <t xml:space="preserve">045829         </t>
  </si>
  <si>
    <t xml:space="preserve">TOVIAZ 4mg TBL PODAL SPR A28            </t>
  </si>
  <si>
    <t xml:space="preserve">G04BD11                       </t>
  </si>
  <si>
    <t xml:space="preserve">1026140             </t>
  </si>
  <si>
    <t xml:space="preserve">045837         </t>
  </si>
  <si>
    <t xml:space="preserve">TOVIAZ 8mg TBL PODAL SPR A28            </t>
  </si>
  <si>
    <t xml:space="preserve">1026141             </t>
  </si>
  <si>
    <t xml:space="preserve">046426         </t>
  </si>
  <si>
    <t xml:space="preserve">CIALIS 5mg FILM TBL A28                 </t>
  </si>
  <si>
    <t xml:space="preserve">1024275             </t>
  </si>
  <si>
    <t xml:space="preserve">048640         </t>
  </si>
  <si>
    <t xml:space="preserve">QLAIRA FILM TBL A 28                    </t>
  </si>
  <si>
    <t xml:space="preserve">G03AB08                       </t>
  </si>
  <si>
    <t xml:space="preserve">1026858             </t>
  </si>
  <si>
    <t xml:space="preserve">051004         </t>
  </si>
  <si>
    <t xml:space="preserve">NOVOFEM FILM OBL TBL A 28               </t>
  </si>
  <si>
    <t xml:space="preserve">G03FB05                       </t>
  </si>
  <si>
    <t xml:space="preserve">1009561             </t>
  </si>
  <si>
    <t xml:space="preserve">052418         </t>
  </si>
  <si>
    <t xml:space="preserve">FINPROS 5MG OBL.TBL 28                  </t>
  </si>
  <si>
    <t xml:space="preserve">G04CB01                       </t>
  </si>
  <si>
    <t xml:space="preserve">1013646             </t>
  </si>
  <si>
    <t xml:space="preserve">052477         </t>
  </si>
  <si>
    <t xml:space="preserve">FINPROS 5mg FILM TBL A30                </t>
  </si>
  <si>
    <t xml:space="preserve">1053919             </t>
  </si>
  <si>
    <t xml:space="preserve">055999         </t>
  </si>
  <si>
    <t xml:space="preserve">CYCLO PROGYNOVA DRG. 21 ALK             </t>
  </si>
  <si>
    <t xml:space="preserve">G03FB01                       </t>
  </si>
  <si>
    <t xml:space="preserve">1002765             </t>
  </si>
  <si>
    <t xml:space="preserve">068055         </t>
  </si>
  <si>
    <t xml:space="preserve">KLIOGEST TBL.  1 X 28     NOVO          </t>
  </si>
  <si>
    <t xml:space="preserve">1003175             </t>
  </si>
  <si>
    <t xml:space="preserve">076031         </t>
  </si>
  <si>
    <t xml:space="preserve">VAGISAN VAG GLOBULE 7                   </t>
  </si>
  <si>
    <t xml:space="preserve">G01AD01                       </t>
  </si>
  <si>
    <t xml:space="preserve">1008779             </t>
  </si>
  <si>
    <t xml:space="preserve">076740         </t>
  </si>
  <si>
    <t xml:space="preserve">MINULET DRG.21 KRKA                     </t>
  </si>
  <si>
    <t xml:space="preserve">1003455             </t>
  </si>
  <si>
    <t xml:space="preserve">077470         </t>
  </si>
  <si>
    <t xml:space="preserve">BELARA 0,03mg/2mg FILM TBL A21          </t>
  </si>
  <si>
    <t xml:space="preserve">G03AA15                       </t>
  </si>
  <si>
    <t xml:space="preserve">1034730             </t>
  </si>
  <si>
    <t xml:space="preserve">078077         </t>
  </si>
  <si>
    <t xml:space="preserve">DETRUSITOL SR CAPS 84X4MG               </t>
  </si>
  <si>
    <t xml:space="preserve">G04BD07                       </t>
  </si>
  <si>
    <t xml:space="preserve">1008920             </t>
  </si>
  <si>
    <t xml:space="preserve">078166         </t>
  </si>
  <si>
    <t xml:space="preserve">DETRUSITOL SR CAPS 84X2MG               </t>
  </si>
  <si>
    <t xml:space="preserve">1008921             </t>
  </si>
  <si>
    <t xml:space="preserve">078735         </t>
  </si>
  <si>
    <t xml:space="preserve">SPASMEX AMP 50X0,20MG/5ML LEK           </t>
  </si>
  <si>
    <t xml:space="preserve">G04BD09                       </t>
  </si>
  <si>
    <t xml:space="preserve">1003867             </t>
  </si>
  <si>
    <t xml:space="preserve">078824         </t>
  </si>
  <si>
    <t xml:space="preserve">SPASMEX FORTE TBL.20X5 MG.LEK.          </t>
  </si>
  <si>
    <t xml:space="preserve">1003868             </t>
  </si>
  <si>
    <t xml:space="preserve">080853         </t>
  </si>
  <si>
    <t xml:space="preserve">LINDYNETTE 20MCG OBL.TBL X 21           </t>
  </si>
  <si>
    <t xml:space="preserve">1012026             </t>
  </si>
  <si>
    <t xml:space="preserve">081027         </t>
  </si>
  <si>
    <t xml:space="preserve">LINDYNETTE 30MCG OBL.TBL A 21           </t>
  </si>
  <si>
    <t xml:space="preserve">1012027             </t>
  </si>
  <si>
    <t xml:space="preserve">084271         </t>
  </si>
  <si>
    <t xml:space="preserve">VIZARSIN 50MG FILM TBL A4               </t>
  </si>
  <si>
    <t xml:space="preserve">1026581             </t>
  </si>
  <si>
    <t xml:space="preserve">084280         </t>
  </si>
  <si>
    <t xml:space="preserve">VIZARSIN 100MG FILM TBL A4              </t>
  </si>
  <si>
    <t xml:space="preserve">1026582             </t>
  </si>
  <si>
    <t xml:space="preserve">086584         </t>
  </si>
  <si>
    <t xml:space="preserve">FEMODEN DRG A 21                        </t>
  </si>
  <si>
    <t xml:space="preserve">1004396             </t>
  </si>
  <si>
    <t xml:space="preserve">091782         </t>
  </si>
  <si>
    <t xml:space="preserve">TORNETIS 100mg TBL A4                   </t>
  </si>
  <si>
    <t xml:space="preserve">1029187             </t>
  </si>
  <si>
    <t xml:space="preserve">091804         </t>
  </si>
  <si>
    <t xml:space="preserve">TORNETIS 50mg TBL A4                    </t>
  </si>
  <si>
    <t xml:space="preserve">1029184             </t>
  </si>
  <si>
    <t xml:space="preserve">093564         </t>
  </si>
  <si>
    <t xml:space="preserve">VIAGRA TBL 4 X 50 MG                    </t>
  </si>
  <si>
    <t xml:space="preserve">1006495             </t>
  </si>
  <si>
    <t xml:space="preserve">093572         </t>
  </si>
  <si>
    <t xml:space="preserve">VIAGRA TBL 4 X 100MG                    </t>
  </si>
  <si>
    <t xml:space="preserve">1006496             </t>
  </si>
  <si>
    <t xml:space="preserve">093866         </t>
  </si>
  <si>
    <t xml:space="preserve">CLIMARA  50 OBLIŽ A 4                   </t>
  </si>
  <si>
    <t xml:space="preserve">G03CA03                       </t>
  </si>
  <si>
    <t xml:space="preserve">1008444             </t>
  </si>
  <si>
    <t xml:space="preserve">093955         </t>
  </si>
  <si>
    <t xml:space="preserve">VIAGRA TBL 8 X 100 MG                   </t>
  </si>
  <si>
    <t xml:space="preserve">1028947             </t>
  </si>
  <si>
    <t xml:space="preserve">095222         </t>
  </si>
  <si>
    <t xml:space="preserve">CAVERJECT AMP.1 X 20 MCG                </t>
  </si>
  <si>
    <t xml:space="preserve">G04BE01                       </t>
  </si>
  <si>
    <t xml:space="preserve">1005160             </t>
  </si>
  <si>
    <t xml:space="preserve">095230         </t>
  </si>
  <si>
    <t xml:space="preserve">CAVERJECT AMP 1 X 10 MCG                </t>
  </si>
  <si>
    <t xml:space="preserve">1005159             </t>
  </si>
  <si>
    <t xml:space="preserve">097187         </t>
  </si>
  <si>
    <t xml:space="preserve">PROSTIDE TBL 28X5MG                     </t>
  </si>
  <si>
    <t xml:space="preserve">1005290             </t>
  </si>
  <si>
    <t xml:space="preserve">097381         </t>
  </si>
  <si>
    <t xml:space="preserve">ESTROFEM TBL 28X                        </t>
  </si>
  <si>
    <t xml:space="preserve">1002890             </t>
  </si>
  <si>
    <t xml:space="preserve">097489         </t>
  </si>
  <si>
    <t xml:space="preserve">TRISEQUENS TBL.28                       </t>
  </si>
  <si>
    <t xml:space="preserve">1004026             </t>
  </si>
  <si>
    <t xml:space="preserve">098841         </t>
  </si>
  <si>
    <t xml:space="preserve">VISANNE 2MG TBL A 28                    </t>
  </si>
  <si>
    <t xml:space="preserve">G03DB08                       </t>
  </si>
  <si>
    <t xml:space="preserve">1029793             </t>
  </si>
  <si>
    <t xml:space="preserve">099163         </t>
  </si>
  <si>
    <t xml:space="preserve">DALACIN VAG.CR. 2% 40G                  </t>
  </si>
  <si>
    <t xml:space="preserve">G01AA10                       </t>
  </si>
  <si>
    <t xml:space="preserve">1004725             </t>
  </si>
  <si>
    <t xml:space="preserve">105864         </t>
  </si>
  <si>
    <t xml:space="preserve">COMBODART 0,5MG/0,4MG KPS A 30          </t>
  </si>
  <si>
    <t xml:space="preserve">G04CA52                       </t>
  </si>
  <si>
    <t xml:space="preserve">1029059             </t>
  </si>
  <si>
    <t xml:space="preserve">107921         </t>
  </si>
  <si>
    <t xml:space="preserve">VAGIFEM 10mcg VAGINALNE TBL A18         </t>
  </si>
  <si>
    <t xml:space="preserve">1036971             </t>
  </si>
  <si>
    <t xml:space="preserve">108952         </t>
  </si>
  <si>
    <t xml:space="preserve">BELFIL 100MG FILM TBL A4                </t>
  </si>
  <si>
    <t xml:space="preserve">1031819             </t>
  </si>
  <si>
    <t xml:space="preserve">111970         </t>
  </si>
  <si>
    <t xml:space="preserve">CIALIS 20mg FILM TBL A8                 </t>
  </si>
  <si>
    <t xml:space="preserve">1030315             </t>
  </si>
  <si>
    <t xml:space="preserve">113620         </t>
  </si>
  <si>
    <t xml:space="preserve">ASOLFENA 10MG FILM TBL A30              </t>
  </si>
  <si>
    <t xml:space="preserve">1030545             </t>
  </si>
  <si>
    <t xml:space="preserve">113662         </t>
  </si>
  <si>
    <t xml:space="preserve">ASOLFENA 5MG FILM TBL A30               </t>
  </si>
  <si>
    <t xml:space="preserve">1030544             </t>
  </si>
  <si>
    <t xml:space="preserve">123838         </t>
  </si>
  <si>
    <t xml:space="preserve">TANYZ ERAS 0.4 MG TBL POD SPR 30X       </t>
  </si>
  <si>
    <t xml:space="preserve">1031634             </t>
  </si>
  <si>
    <t xml:space="preserve">127086         </t>
  </si>
  <si>
    <t xml:space="preserve">OVITRELLE 250mcg NAP.INJ.BRIZGA A1      </t>
  </si>
  <si>
    <t xml:space="preserve">G03GA08                       </t>
  </si>
  <si>
    <t xml:space="preserve">1037030             </t>
  </si>
  <si>
    <t xml:space="preserve">128333         </t>
  </si>
  <si>
    <t xml:space="preserve">MIKTAN 0,4MG FILM TBL S POD.SPR. A30    </t>
  </si>
  <si>
    <t xml:space="preserve">1032475             </t>
  </si>
  <si>
    <t xml:space="preserve">133809         </t>
  </si>
  <si>
    <t xml:space="preserve">DAYLETTE 3mg/0.02mg FILM TBL A28        </t>
  </si>
  <si>
    <t xml:space="preserve">1035247             </t>
  </si>
  <si>
    <t xml:space="preserve">133841         </t>
  </si>
  <si>
    <t xml:space="preserve">DAYLLA 3mg/0.02mg FILM TBL A21          </t>
  </si>
  <si>
    <t xml:space="preserve">1035175             </t>
  </si>
  <si>
    <t xml:space="preserve">140800         </t>
  </si>
  <si>
    <t xml:space="preserve">CLOMID 50mg TBL  A30                    </t>
  </si>
  <si>
    <t xml:space="preserve">G03GB02                       </t>
  </si>
  <si>
    <t xml:space="preserve">1034358             </t>
  </si>
  <si>
    <t xml:space="preserve">141793         </t>
  </si>
  <si>
    <t xml:space="preserve">ESMYA 5mg TBL A28                       </t>
  </si>
  <si>
    <t xml:space="preserve">G03XB02                       </t>
  </si>
  <si>
    <t xml:space="preserve">1035431             </t>
  </si>
  <si>
    <t xml:space="preserve">143320         </t>
  </si>
  <si>
    <t xml:space="preserve">VIZARSIN 50MG ORODISPERZIBILNE TBL A8   </t>
  </si>
  <si>
    <t xml:space="preserve">1035019             </t>
  </si>
  <si>
    <t xml:space="preserve">143566         </t>
  </si>
  <si>
    <t xml:space="preserve">PROGESTOGEL 1% TRANSD.GEL 80G           </t>
  </si>
  <si>
    <t xml:space="preserve">G03DA04                       </t>
  </si>
  <si>
    <t xml:space="preserve">1049865             </t>
  </si>
  <si>
    <t xml:space="preserve">143580         </t>
  </si>
  <si>
    <t xml:space="preserve">ESTRIOL 0,01w/w VAG KREMA TUBA 80g      </t>
  </si>
  <si>
    <t xml:space="preserve">G03CA04                       </t>
  </si>
  <si>
    <t xml:space="preserve">1048812             </t>
  </si>
  <si>
    <t xml:space="preserve">144371         </t>
  </si>
  <si>
    <t xml:space="preserve">UTROGESTAN 200mg KPS A15                </t>
  </si>
  <si>
    <t xml:space="preserve">1043720             </t>
  </si>
  <si>
    <t xml:space="preserve">144398         </t>
  </si>
  <si>
    <t xml:space="preserve">UTROGESTAN 100mg VAGINALNE KPS A30      </t>
  </si>
  <si>
    <t xml:space="preserve">1042289             </t>
  </si>
  <si>
    <t xml:space="preserve">144497         </t>
  </si>
  <si>
    <t xml:space="preserve">ESTIMA GE 200MG MEHKE KPS A15           </t>
  </si>
  <si>
    <t xml:space="preserve">1041336             </t>
  </si>
  <si>
    <t xml:space="preserve">144636         </t>
  </si>
  <si>
    <t xml:space="preserve">ESTIMA GE 100mg PEROR/VAG KPS A30       </t>
  </si>
  <si>
    <t xml:space="preserve">1038089             </t>
  </si>
  <si>
    <t xml:space="preserve">144897         </t>
  </si>
  <si>
    <t xml:space="preserve">TORNETIS 100mg TBL A8                   </t>
  </si>
  <si>
    <t xml:space="preserve">1050572             </t>
  </si>
  <si>
    <t xml:space="preserve">145206         </t>
  </si>
  <si>
    <t xml:space="preserve">BETMIGA 25mg TBL S PODAL. SPROŠČ. A30   </t>
  </si>
  <si>
    <t xml:space="preserve">G04BD12                       </t>
  </si>
  <si>
    <t xml:space="preserve">1039739             </t>
  </si>
  <si>
    <t xml:space="preserve">145207         </t>
  </si>
  <si>
    <t xml:space="preserve">BETMIGA 50mg TBL S PODAL. SPROŠČ. A30   </t>
  </si>
  <si>
    <t xml:space="preserve">1039740             </t>
  </si>
  <si>
    <t xml:space="preserve">145347         </t>
  </si>
  <si>
    <t xml:space="preserve">NEBIDO 1000mg/4ml RAZTOP. VIALA 4ml A1  </t>
  </si>
  <si>
    <t xml:space="preserve">G03BA03                       </t>
  </si>
  <si>
    <t xml:space="preserve">1040910             </t>
  </si>
  <si>
    <t xml:space="preserve">145370         </t>
  </si>
  <si>
    <t xml:space="preserve">JAYDESS 13,5mg INTRAUTERINI DOST.SIST   </t>
  </si>
  <si>
    <t xml:space="preserve">1039769             </t>
  </si>
  <si>
    <t xml:space="preserve">145463         </t>
  </si>
  <si>
    <t xml:space="preserve">PRILIGY 30mg FILM TBL A3                </t>
  </si>
  <si>
    <t xml:space="preserve">G04BX14                       </t>
  </si>
  <si>
    <t xml:space="preserve">1041503             </t>
  </si>
  <si>
    <t xml:space="preserve">146034         </t>
  </si>
  <si>
    <t xml:space="preserve">SPEDRA 100mg TBL A4                     </t>
  </si>
  <si>
    <t xml:space="preserve">G04BE10                       </t>
  </si>
  <si>
    <t xml:space="preserve">1041085             </t>
  </si>
  <si>
    <t xml:space="preserve">146037         </t>
  </si>
  <si>
    <t xml:space="preserve">SPEDRA 200mg TBL A4                     </t>
  </si>
  <si>
    <t xml:space="preserve">1041086             </t>
  </si>
  <si>
    <t xml:space="preserve">146108         </t>
  </si>
  <si>
    <t xml:space="preserve">ESTRING 7.5mcg VAGINALNI DOST.SIST. A1  </t>
  </si>
  <si>
    <t xml:space="preserve">1042281             </t>
  </si>
  <si>
    <t xml:space="preserve">146220         </t>
  </si>
  <si>
    <t xml:space="preserve">DUTASTERID TEVA 0.5MG MEHKE KPS A30     </t>
  </si>
  <si>
    <t xml:space="preserve">1050185             </t>
  </si>
  <si>
    <t xml:space="preserve">146599         </t>
  </si>
  <si>
    <t xml:space="preserve">VESOMNI 6mg/0.4mg TBL PRIR.SPROŠČ. A30  </t>
  </si>
  <si>
    <t xml:space="preserve">G04CA53                       </t>
  </si>
  <si>
    <t xml:space="preserve">1045126             </t>
  </si>
  <si>
    <t xml:space="preserve">146637         </t>
  </si>
  <si>
    <t xml:space="preserve">SIBILLA 2mg/0,03mg FILM OBL TBL A28     </t>
  </si>
  <si>
    <t xml:space="preserve">G03AA16                       </t>
  </si>
  <si>
    <t xml:space="preserve">1045352             </t>
  </si>
  <si>
    <t xml:space="preserve">147012         </t>
  </si>
  <si>
    <t>CRINONE 80mg/g VAGINALNI GEL APLIKA. A15</t>
  </si>
  <si>
    <t xml:space="preserve">1046281             </t>
  </si>
  <si>
    <t xml:space="preserve">147579         </t>
  </si>
  <si>
    <t xml:space="preserve">CERELLE 0,075mg FILM TBL A28            </t>
  </si>
  <si>
    <t xml:space="preserve">1051069             </t>
  </si>
  <si>
    <t xml:space="preserve">147816         </t>
  </si>
  <si>
    <t xml:space="preserve">AMDUT 0,5mg MEHKE KPS A30               </t>
  </si>
  <si>
    <t xml:space="preserve">1050612             </t>
  </si>
  <si>
    <t xml:space="preserve">147977         </t>
  </si>
  <si>
    <t xml:space="preserve">ANDROTOP 20.25mg/PRITISK GEL A60        </t>
  </si>
  <si>
    <t xml:space="preserve">1052396             </t>
  </si>
  <si>
    <t xml:space="preserve">147978         </t>
  </si>
  <si>
    <t xml:space="preserve">LENZETTO 1.53mg TRANSDERM. PRŠILO A56   </t>
  </si>
  <si>
    <t xml:space="preserve">1049601             </t>
  </si>
  <si>
    <t xml:space="preserve">148178         </t>
  </si>
  <si>
    <t>KYLEENA 19,5mg INTRAUTER.VLOŽEK A1 BAYER</t>
  </si>
  <si>
    <t xml:space="preserve">1050285             </t>
  </si>
  <si>
    <t xml:space="preserve">148344         </t>
  </si>
  <si>
    <t xml:space="preserve">FLUOMIZIN 10mg VAG TBL A6               </t>
  </si>
  <si>
    <t xml:space="preserve">G01AC05                       </t>
  </si>
  <si>
    <t xml:space="preserve">1052298             </t>
  </si>
  <si>
    <t xml:space="preserve">148371         </t>
  </si>
  <si>
    <t xml:space="preserve">DORTILLA 0.5mg MEHKE KPS A30 KRKA       </t>
  </si>
  <si>
    <t xml:space="preserve">1050394             </t>
  </si>
  <si>
    <t xml:space="preserve">148373         </t>
  </si>
  <si>
    <t xml:space="preserve">DORTILLA 0.5Mmg MEHKE KPS A90 KRKA      </t>
  </si>
  <si>
    <t xml:space="preserve">1050395             </t>
  </si>
  <si>
    <t xml:space="preserve">148393         </t>
  </si>
  <si>
    <t xml:space="preserve">TADALAFIL LEK 5mg FILM TBL A28          </t>
  </si>
  <si>
    <t xml:space="preserve">1050782             </t>
  </si>
  <si>
    <t xml:space="preserve">148449         </t>
  </si>
  <si>
    <t xml:space="preserve">VIAVARDIS 10mg FILM TBL A4 KRKA         </t>
  </si>
  <si>
    <t xml:space="preserve">1053917             </t>
  </si>
  <si>
    <t xml:space="preserve">148452         </t>
  </si>
  <si>
    <t xml:space="preserve">VIAVARDIS 20 mg FILM TBL A4 KRKA        </t>
  </si>
  <si>
    <t xml:space="preserve">1053918             </t>
  </si>
  <si>
    <t xml:space="preserve">148490         </t>
  </si>
  <si>
    <t xml:space="preserve">TADILECTO 10mg FILM TBL A4              </t>
  </si>
  <si>
    <t xml:space="preserve">1050678             </t>
  </si>
  <si>
    <t xml:space="preserve">148491         </t>
  </si>
  <si>
    <t xml:space="preserve">TADILECTO 20mg FILM TBL A8              </t>
  </si>
  <si>
    <t xml:space="preserve">1050680             </t>
  </si>
  <si>
    <t xml:space="preserve">148492         </t>
  </si>
  <si>
    <t xml:space="preserve">TADILECTO 20mg FILM TBL A4              </t>
  </si>
  <si>
    <t xml:space="preserve">1050679             </t>
  </si>
  <si>
    <t xml:space="preserve">148715         </t>
  </si>
  <si>
    <t>SETLONA 0,12mg/0,015mg/24h VAG.SISTEM A1</t>
  </si>
  <si>
    <t xml:space="preserve">1052320             </t>
  </si>
  <si>
    <t xml:space="preserve">148735         </t>
  </si>
  <si>
    <t>SETLONA 0,12mg/0,015mg/24h VAG.SISTEM A3</t>
  </si>
  <si>
    <t xml:space="preserve">1052321             </t>
  </si>
  <si>
    <t xml:space="preserve">148836         </t>
  </si>
  <si>
    <t xml:space="preserve">TADALAFIL BELUPO 20mg FILM TBL A8       </t>
  </si>
  <si>
    <t xml:space="preserve">1052398             </t>
  </si>
  <si>
    <t xml:space="preserve">149461         </t>
  </si>
  <si>
    <t xml:space="preserve">PRIMOLUT NOR 5mg TBL A30                </t>
  </si>
  <si>
    <t xml:space="preserve">1054917             </t>
  </si>
  <si>
    <t xml:space="preserve">159888         </t>
  </si>
  <si>
    <t xml:space="preserve">VIZARSIN 100mg FILM TBL A12             </t>
  </si>
  <si>
    <t xml:space="preserve">1055424             </t>
  </si>
  <si>
    <t>SKLOP G:</t>
  </si>
  <si>
    <t>ZDRAVILA ZA BOLEZNI SEČIL IN SPOLOVIL TER SPOLNI HORMONI</t>
  </si>
  <si>
    <t>G1</t>
  </si>
  <si>
    <t>EUR</t>
  </si>
  <si>
    <t>KOS 2019</t>
  </si>
  <si>
    <t>G1 KOS</t>
  </si>
  <si>
    <t>POVPR.VREDN. ATC G: 9,94€</t>
  </si>
  <si>
    <t>G2</t>
  </si>
  <si>
    <t>G2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</si>
</sst>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2" fillId="0" borderId="0" xfId="0" applyFont="1"/>
    <xf numFmtId="1" fontId="2" fillId="0" borderId="0" xfId="0" applyNumberFormat="1" applyFont="1"/>
    <xf numFmtId="0" fontId="0" fillId="2" borderId="0" xfId="0" applyFill="1"/>
    <xf numFmtId="0" fontId="1" fillId="0" borderId="0" xfId="0" applyFont="1"/>
    <xf numFmtId="9" fontId="2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tabSelected="1" topLeftCell="C1" workbookViewId="0">
      <selection activeCell="L1" sqref="L1:N1048576"/>
    </sheetView>
  </sheetViews>
  <sheetFormatPr defaultRowHeight="14.4" x14ac:dyDescent="0.55000000000000004"/>
  <cols>
    <col min="1" max="1" width="16.578125" bestFit="1" customWidth="1"/>
    <col min="2" max="2" width="41.68359375" customWidth="1"/>
    <col min="3" max="3" width="16" bestFit="1" customWidth="1"/>
    <col min="4" max="4" width="13.20703125" hidden="1" customWidth="1"/>
    <col min="5" max="6" width="10.578125" hidden="1" customWidth="1"/>
    <col min="7" max="7" width="10.578125" style="3" customWidth="1"/>
    <col min="8" max="8" width="19.26171875" customWidth="1"/>
    <col min="9" max="9" width="11.734375" customWidth="1"/>
    <col min="10" max="10" width="38.15625" customWidth="1"/>
    <col min="11" max="11" width="11.9453125" customWidth="1"/>
    <col min="12" max="12" width="10.3671875" hidden="1" customWidth="1"/>
    <col min="13" max="13" width="11.3671875" hidden="1" customWidth="1"/>
    <col min="14" max="14" width="11" hidden="1" customWidth="1"/>
    <col min="15" max="15" width="8.83984375" style="3"/>
  </cols>
  <sheetData>
    <row r="1" spans="1:15" ht="15.6" x14ac:dyDescent="0.6">
      <c r="A1" s="2" t="s">
        <v>428</v>
      </c>
      <c r="B1" s="2" t="s">
        <v>429</v>
      </c>
      <c r="C1" s="1"/>
      <c r="D1" s="1"/>
    </row>
    <row r="2" spans="1:15" ht="15.6" x14ac:dyDescent="0.6">
      <c r="A2" s="2" t="s">
        <v>430</v>
      </c>
      <c r="B2" s="1"/>
      <c r="C2" s="1"/>
      <c r="D2" s="1"/>
      <c r="I2" s="6" t="s">
        <v>435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1" t="s">
        <v>431</v>
      </c>
      <c r="F3" s="1" t="s">
        <v>432</v>
      </c>
      <c r="G3" s="7" t="s">
        <v>433</v>
      </c>
      <c r="I3" t="s">
        <v>0</v>
      </c>
      <c r="J3" t="s">
        <v>1</v>
      </c>
      <c r="K3" t="s">
        <v>2</v>
      </c>
      <c r="L3" t="s">
        <v>3</v>
      </c>
      <c r="M3" s="1" t="s">
        <v>431</v>
      </c>
      <c r="N3" s="1" t="s">
        <v>432</v>
      </c>
      <c r="O3" s="7" t="s">
        <v>436</v>
      </c>
    </row>
    <row r="4" spans="1:15" x14ac:dyDescent="0.55000000000000004">
      <c r="A4" t="s">
        <v>16</v>
      </c>
      <c r="B4" t="s">
        <v>17</v>
      </c>
      <c r="C4" t="s">
        <v>18</v>
      </c>
      <c r="D4" t="s">
        <v>19</v>
      </c>
      <c r="E4" s="1">
        <v>144.19999999999999</v>
      </c>
      <c r="F4" s="1">
        <v>140</v>
      </c>
      <c r="G4" s="4">
        <f>F4*0.55</f>
        <v>77</v>
      </c>
      <c r="I4" t="s">
        <v>16</v>
      </c>
      <c r="J4" t="s">
        <v>17</v>
      </c>
      <c r="K4" t="s">
        <v>18</v>
      </c>
      <c r="L4" t="s">
        <v>19</v>
      </c>
      <c r="M4" s="1">
        <v>144.19999999999999</v>
      </c>
      <c r="N4" s="1">
        <v>140</v>
      </c>
      <c r="O4" s="4">
        <f>N4*0.45</f>
        <v>63</v>
      </c>
    </row>
    <row r="5" spans="1:15" x14ac:dyDescent="0.55000000000000004">
      <c r="A5" t="s">
        <v>373</v>
      </c>
      <c r="B5" t="s">
        <v>374</v>
      </c>
      <c r="C5" t="s">
        <v>6</v>
      </c>
      <c r="D5" t="s">
        <v>375</v>
      </c>
      <c r="E5" s="1">
        <v>42</v>
      </c>
      <c r="F5" s="1">
        <v>8</v>
      </c>
      <c r="G5" s="4">
        <f t="shared" ref="G5:G68" si="0">F5*0.55</f>
        <v>4.4000000000000004</v>
      </c>
      <c r="I5" t="s">
        <v>373</v>
      </c>
      <c r="J5" t="s">
        <v>374</v>
      </c>
      <c r="K5" t="s">
        <v>6</v>
      </c>
      <c r="L5" t="s">
        <v>375</v>
      </c>
      <c r="M5" s="1">
        <v>42</v>
      </c>
      <c r="N5" s="1">
        <v>8</v>
      </c>
      <c r="O5" s="4">
        <f t="shared" ref="O5:O68" si="1">N5*0.45</f>
        <v>3.6</v>
      </c>
    </row>
    <row r="6" spans="1:15" x14ac:dyDescent="0.55000000000000004">
      <c r="A6" t="s">
        <v>24</v>
      </c>
      <c r="B6" t="s">
        <v>25</v>
      </c>
      <c r="C6" t="s">
        <v>26</v>
      </c>
      <c r="D6" t="s">
        <v>27</v>
      </c>
      <c r="E6" s="1">
        <v>84</v>
      </c>
      <c r="F6" s="1">
        <v>7</v>
      </c>
      <c r="G6" s="4">
        <f t="shared" si="0"/>
        <v>3.8500000000000005</v>
      </c>
      <c r="I6" t="s">
        <v>24</v>
      </c>
      <c r="J6" t="s">
        <v>25</v>
      </c>
      <c r="K6" t="s">
        <v>26</v>
      </c>
      <c r="L6" t="s">
        <v>27</v>
      </c>
      <c r="M6" s="1">
        <v>84</v>
      </c>
      <c r="N6" s="1">
        <v>7</v>
      </c>
      <c r="O6" s="4">
        <f t="shared" si="1"/>
        <v>3.15</v>
      </c>
    </row>
    <row r="7" spans="1:15" x14ac:dyDescent="0.55000000000000004">
      <c r="A7" t="s">
        <v>108</v>
      </c>
      <c r="B7" t="s">
        <v>109</v>
      </c>
      <c r="C7" t="s">
        <v>26</v>
      </c>
      <c r="D7" t="s">
        <v>110</v>
      </c>
      <c r="E7" s="1">
        <v>250.32</v>
      </c>
      <c r="F7" s="1">
        <v>4</v>
      </c>
      <c r="G7" s="4">
        <f t="shared" si="0"/>
        <v>2.2000000000000002</v>
      </c>
      <c r="I7" t="s">
        <v>108</v>
      </c>
      <c r="J7" t="s">
        <v>109</v>
      </c>
      <c r="K7" t="s">
        <v>26</v>
      </c>
      <c r="L7" t="s">
        <v>110</v>
      </c>
      <c r="M7" s="1">
        <v>250.32</v>
      </c>
      <c r="N7" s="1">
        <v>4</v>
      </c>
      <c r="O7" s="4">
        <f t="shared" si="1"/>
        <v>1.8</v>
      </c>
    </row>
    <row r="8" spans="1:15" x14ac:dyDescent="0.55000000000000004">
      <c r="A8" t="s">
        <v>376</v>
      </c>
      <c r="B8" t="s">
        <v>377</v>
      </c>
      <c r="C8" t="s">
        <v>337</v>
      </c>
      <c r="D8" t="s">
        <v>378</v>
      </c>
      <c r="E8" s="1">
        <v>3216.72</v>
      </c>
      <c r="F8" s="1">
        <v>78</v>
      </c>
      <c r="G8" s="4">
        <f t="shared" si="0"/>
        <v>42.900000000000006</v>
      </c>
      <c r="I8" t="s">
        <v>376</v>
      </c>
      <c r="J8" t="s">
        <v>377</v>
      </c>
      <c r="K8" t="s">
        <v>337</v>
      </c>
      <c r="L8" t="s">
        <v>378</v>
      </c>
      <c r="M8" s="1">
        <v>3216.72</v>
      </c>
      <c r="N8" s="1">
        <v>78</v>
      </c>
      <c r="O8" s="4">
        <f t="shared" si="1"/>
        <v>35.1</v>
      </c>
    </row>
    <row r="9" spans="1:15" x14ac:dyDescent="0.55000000000000004">
      <c r="A9" t="s">
        <v>122</v>
      </c>
      <c r="B9" t="s">
        <v>123</v>
      </c>
      <c r="C9" t="s">
        <v>124</v>
      </c>
      <c r="D9" t="s">
        <v>125</v>
      </c>
      <c r="E9" s="1">
        <v>903.06</v>
      </c>
      <c r="F9" s="1">
        <v>87</v>
      </c>
      <c r="G9" s="4">
        <f t="shared" si="0"/>
        <v>47.85</v>
      </c>
      <c r="I9" t="s">
        <v>122</v>
      </c>
      <c r="J9" t="s">
        <v>123</v>
      </c>
      <c r="K9" t="s">
        <v>124</v>
      </c>
      <c r="L9" t="s">
        <v>125</v>
      </c>
      <c r="M9" s="1">
        <v>903.06</v>
      </c>
      <c r="N9" s="1">
        <v>87</v>
      </c>
      <c r="O9" s="4">
        <f t="shared" si="1"/>
        <v>39.15</v>
      </c>
    </row>
    <row r="10" spans="1:15" x14ac:dyDescent="0.55000000000000004">
      <c r="A10" t="s">
        <v>272</v>
      </c>
      <c r="B10" t="s">
        <v>273</v>
      </c>
      <c r="C10" t="s">
        <v>132</v>
      </c>
      <c r="D10" t="s">
        <v>274</v>
      </c>
      <c r="E10" s="1">
        <v>378.7</v>
      </c>
      <c r="F10" s="1">
        <v>35</v>
      </c>
      <c r="G10" s="4">
        <f t="shared" si="0"/>
        <v>19.25</v>
      </c>
      <c r="I10" t="s">
        <v>272</v>
      </c>
      <c r="J10" t="s">
        <v>273</v>
      </c>
      <c r="K10" t="s">
        <v>132</v>
      </c>
      <c r="L10" t="s">
        <v>274</v>
      </c>
      <c r="M10" s="1">
        <v>378.7</v>
      </c>
      <c r="N10" s="1">
        <v>35</v>
      </c>
      <c r="O10" s="4">
        <f t="shared" si="1"/>
        <v>15.75</v>
      </c>
    </row>
    <row r="11" spans="1:15" x14ac:dyDescent="0.55000000000000004">
      <c r="A11" t="s">
        <v>275</v>
      </c>
      <c r="B11" t="s">
        <v>276</v>
      </c>
      <c r="C11" t="s">
        <v>132</v>
      </c>
      <c r="D11" t="s">
        <v>277</v>
      </c>
      <c r="E11" s="1">
        <v>695.3900000000001</v>
      </c>
      <c r="F11" s="1">
        <v>64</v>
      </c>
      <c r="G11" s="4">
        <f t="shared" si="0"/>
        <v>35.200000000000003</v>
      </c>
      <c r="I11" t="s">
        <v>275</v>
      </c>
      <c r="J11" t="s">
        <v>276</v>
      </c>
      <c r="K11" t="s">
        <v>132</v>
      </c>
      <c r="L11" t="s">
        <v>277</v>
      </c>
      <c r="M11" s="1">
        <v>695.3900000000001</v>
      </c>
      <c r="N11" s="1">
        <v>64</v>
      </c>
      <c r="O11" s="4">
        <f t="shared" si="1"/>
        <v>28.8</v>
      </c>
    </row>
    <row r="12" spans="1:15" x14ac:dyDescent="0.55000000000000004">
      <c r="A12" t="s">
        <v>66</v>
      </c>
      <c r="B12" t="s">
        <v>67</v>
      </c>
      <c r="C12" t="s">
        <v>6</v>
      </c>
      <c r="D12" t="s">
        <v>68</v>
      </c>
      <c r="E12" s="1">
        <v>153.12</v>
      </c>
      <c r="F12" s="1">
        <v>22</v>
      </c>
      <c r="G12" s="4">
        <f t="shared" si="0"/>
        <v>12.100000000000001</v>
      </c>
      <c r="I12" t="s">
        <v>66</v>
      </c>
      <c r="J12" t="s">
        <v>67</v>
      </c>
      <c r="K12" t="s">
        <v>6</v>
      </c>
      <c r="L12" t="s">
        <v>68</v>
      </c>
      <c r="M12" s="1">
        <v>153.12</v>
      </c>
      <c r="N12" s="1">
        <v>22</v>
      </c>
      <c r="O12" s="4">
        <f t="shared" si="1"/>
        <v>9.9</v>
      </c>
    </row>
    <row r="13" spans="1:15" x14ac:dyDescent="0.55000000000000004">
      <c r="A13" t="s">
        <v>4</v>
      </c>
      <c r="B13" t="s">
        <v>5</v>
      </c>
      <c r="C13" t="s">
        <v>6</v>
      </c>
      <c r="D13" t="s">
        <v>7</v>
      </c>
      <c r="E13" s="1">
        <v>3298.6286</v>
      </c>
      <c r="F13" s="1">
        <v>158</v>
      </c>
      <c r="G13" s="4">
        <f t="shared" si="0"/>
        <v>86.9</v>
      </c>
      <c r="I13" t="s">
        <v>4</v>
      </c>
      <c r="J13" t="s">
        <v>5</v>
      </c>
      <c r="K13" t="s">
        <v>6</v>
      </c>
      <c r="L13" t="s">
        <v>7</v>
      </c>
      <c r="M13" s="1">
        <v>3298.6286</v>
      </c>
      <c r="N13" s="1">
        <v>158</v>
      </c>
      <c r="O13" s="4">
        <f t="shared" si="1"/>
        <v>71.100000000000009</v>
      </c>
    </row>
    <row r="14" spans="1:15" x14ac:dyDescent="0.55000000000000004">
      <c r="A14" t="s">
        <v>183</v>
      </c>
      <c r="B14" t="s">
        <v>184</v>
      </c>
      <c r="C14" t="s">
        <v>185</v>
      </c>
      <c r="D14" t="s">
        <v>186</v>
      </c>
      <c r="E14" s="1">
        <v>1962.6100000000001</v>
      </c>
      <c r="F14" s="1">
        <v>487</v>
      </c>
      <c r="G14" s="4">
        <f t="shared" si="0"/>
        <v>267.85000000000002</v>
      </c>
      <c r="I14" t="s">
        <v>183</v>
      </c>
      <c r="J14" t="s">
        <v>184</v>
      </c>
      <c r="K14" t="s">
        <v>185</v>
      </c>
      <c r="L14" t="s">
        <v>186</v>
      </c>
      <c r="M14" s="1">
        <v>1962.6100000000001</v>
      </c>
      <c r="N14" s="1">
        <v>487</v>
      </c>
      <c r="O14" s="4">
        <f t="shared" si="1"/>
        <v>219.15</v>
      </c>
    </row>
    <row r="15" spans="1:15" x14ac:dyDescent="0.55000000000000004">
      <c r="A15" t="s">
        <v>266</v>
      </c>
      <c r="B15" t="s">
        <v>267</v>
      </c>
      <c r="C15" t="s">
        <v>61</v>
      </c>
      <c r="D15" t="s">
        <v>268</v>
      </c>
      <c r="E15" s="1">
        <v>717.5</v>
      </c>
      <c r="F15" s="1">
        <v>35</v>
      </c>
      <c r="G15" s="4">
        <f t="shared" si="0"/>
        <v>19.25</v>
      </c>
      <c r="I15" t="s">
        <v>266</v>
      </c>
      <c r="J15" t="s">
        <v>267</v>
      </c>
      <c r="K15" t="s">
        <v>61</v>
      </c>
      <c r="L15" t="s">
        <v>268</v>
      </c>
      <c r="M15" s="1">
        <v>717.5</v>
      </c>
      <c r="N15" s="1">
        <v>35</v>
      </c>
      <c r="O15" s="4">
        <f t="shared" si="1"/>
        <v>15.75</v>
      </c>
    </row>
    <row r="16" spans="1:15" x14ac:dyDescent="0.55000000000000004">
      <c r="A16" t="s">
        <v>328</v>
      </c>
      <c r="B16" t="s">
        <v>329</v>
      </c>
      <c r="C16" t="s">
        <v>330</v>
      </c>
      <c r="D16" t="s">
        <v>331</v>
      </c>
      <c r="E16" s="1">
        <v>1958.3613</v>
      </c>
      <c r="F16" s="1">
        <v>87</v>
      </c>
      <c r="G16" s="4">
        <f t="shared" si="0"/>
        <v>47.85</v>
      </c>
      <c r="I16" t="s">
        <v>328</v>
      </c>
      <c r="J16" t="s">
        <v>329</v>
      </c>
      <c r="K16" t="s">
        <v>330</v>
      </c>
      <c r="L16" t="s">
        <v>331</v>
      </c>
      <c r="M16" s="1">
        <v>1958.3613</v>
      </c>
      <c r="N16" s="1">
        <v>87</v>
      </c>
      <c r="O16" s="4">
        <f t="shared" si="1"/>
        <v>39.15</v>
      </c>
    </row>
    <row r="17" spans="1:15" x14ac:dyDescent="0.55000000000000004">
      <c r="A17" t="s">
        <v>332</v>
      </c>
      <c r="B17" t="s">
        <v>333</v>
      </c>
      <c r="C17" t="s">
        <v>330</v>
      </c>
      <c r="D17" t="s">
        <v>334</v>
      </c>
      <c r="E17" s="1">
        <v>14383.890000000001</v>
      </c>
      <c r="F17" s="1">
        <v>639</v>
      </c>
      <c r="G17" s="4">
        <f t="shared" si="0"/>
        <v>351.45000000000005</v>
      </c>
      <c r="I17" t="s">
        <v>332</v>
      </c>
      <c r="J17" t="s">
        <v>333</v>
      </c>
      <c r="K17" t="s">
        <v>330</v>
      </c>
      <c r="L17" t="s">
        <v>334</v>
      </c>
      <c r="M17" s="1">
        <v>14383.890000000001</v>
      </c>
      <c r="N17" s="1">
        <v>639</v>
      </c>
      <c r="O17" s="4">
        <f t="shared" si="1"/>
        <v>287.55</v>
      </c>
    </row>
    <row r="18" spans="1:15" x14ac:dyDescent="0.55000000000000004">
      <c r="A18" t="s">
        <v>36</v>
      </c>
      <c r="B18" t="s">
        <v>37</v>
      </c>
      <c r="C18" t="s">
        <v>38</v>
      </c>
      <c r="D18" t="s">
        <v>39</v>
      </c>
      <c r="E18" s="1">
        <v>191.28</v>
      </c>
      <c r="F18" s="1">
        <v>75</v>
      </c>
      <c r="G18" s="4">
        <f t="shared" si="0"/>
        <v>41.25</v>
      </c>
      <c r="I18" t="s">
        <v>36</v>
      </c>
      <c r="J18" t="s">
        <v>37</v>
      </c>
      <c r="K18" t="s">
        <v>38</v>
      </c>
      <c r="L18" t="s">
        <v>39</v>
      </c>
      <c r="M18" s="1">
        <v>191.28</v>
      </c>
      <c r="N18" s="1">
        <v>75</v>
      </c>
      <c r="O18" s="4">
        <f t="shared" si="1"/>
        <v>33.75</v>
      </c>
    </row>
    <row r="19" spans="1:15" x14ac:dyDescent="0.55000000000000004">
      <c r="A19" t="s">
        <v>239</v>
      </c>
      <c r="B19" t="s">
        <v>240</v>
      </c>
      <c r="C19" t="s">
        <v>237</v>
      </c>
      <c r="D19" t="s">
        <v>241</v>
      </c>
      <c r="E19" s="1">
        <v>1048.2</v>
      </c>
      <c r="F19" s="1">
        <v>120</v>
      </c>
      <c r="G19" s="4">
        <f t="shared" si="0"/>
        <v>66</v>
      </c>
      <c r="I19" t="s">
        <v>239</v>
      </c>
      <c r="J19" t="s">
        <v>240</v>
      </c>
      <c r="K19" t="s">
        <v>237</v>
      </c>
      <c r="L19" t="s">
        <v>241</v>
      </c>
      <c r="M19" s="1">
        <v>1048.2</v>
      </c>
      <c r="N19" s="1">
        <v>120</v>
      </c>
      <c r="O19" s="4">
        <f t="shared" si="1"/>
        <v>54</v>
      </c>
    </row>
    <row r="20" spans="1:15" x14ac:dyDescent="0.55000000000000004">
      <c r="A20" t="s">
        <v>235</v>
      </c>
      <c r="B20" t="s">
        <v>236</v>
      </c>
      <c r="C20" t="s">
        <v>237</v>
      </c>
      <c r="D20" t="s">
        <v>238</v>
      </c>
      <c r="E20" s="1">
        <v>995.92</v>
      </c>
      <c r="F20" s="1">
        <v>114</v>
      </c>
      <c r="G20" s="4">
        <f t="shared" si="0"/>
        <v>62.7</v>
      </c>
      <c r="I20" t="s">
        <v>235</v>
      </c>
      <c r="J20" t="s">
        <v>236</v>
      </c>
      <c r="K20" t="s">
        <v>237</v>
      </c>
      <c r="L20" t="s">
        <v>238</v>
      </c>
      <c r="M20" s="1">
        <v>995.92</v>
      </c>
      <c r="N20" s="1">
        <v>114</v>
      </c>
      <c r="O20" s="4">
        <f t="shared" si="1"/>
        <v>51.300000000000004</v>
      </c>
    </row>
    <row r="21" spans="1:15" x14ac:dyDescent="0.55000000000000004">
      <c r="A21" t="s">
        <v>102</v>
      </c>
      <c r="B21" t="s">
        <v>103</v>
      </c>
      <c r="C21" t="s">
        <v>100</v>
      </c>
      <c r="D21" t="s">
        <v>104</v>
      </c>
      <c r="E21" s="1">
        <v>5412.2716</v>
      </c>
      <c r="F21" s="1">
        <v>379</v>
      </c>
      <c r="G21" s="4">
        <f t="shared" si="0"/>
        <v>208.45000000000002</v>
      </c>
      <c r="I21" t="s">
        <v>102</v>
      </c>
      <c r="J21" t="s">
        <v>103</v>
      </c>
      <c r="K21" t="s">
        <v>100</v>
      </c>
      <c r="L21" t="s">
        <v>104</v>
      </c>
      <c r="M21" s="1">
        <v>5412.2716</v>
      </c>
      <c r="N21" s="1">
        <v>379</v>
      </c>
      <c r="O21" s="4">
        <f t="shared" si="1"/>
        <v>170.55</v>
      </c>
    </row>
    <row r="22" spans="1:15" x14ac:dyDescent="0.55000000000000004">
      <c r="A22" t="s">
        <v>98</v>
      </c>
      <c r="B22" t="s">
        <v>99</v>
      </c>
      <c r="C22" t="s">
        <v>100</v>
      </c>
      <c r="D22" t="s">
        <v>101</v>
      </c>
      <c r="E22" s="1">
        <v>318.93200000000002</v>
      </c>
      <c r="F22" s="1">
        <v>67</v>
      </c>
      <c r="G22" s="4">
        <f t="shared" si="0"/>
        <v>36.85</v>
      </c>
      <c r="I22" t="s">
        <v>98</v>
      </c>
      <c r="J22" t="s">
        <v>99</v>
      </c>
      <c r="K22" t="s">
        <v>100</v>
      </c>
      <c r="L22" t="s">
        <v>101</v>
      </c>
      <c r="M22" s="1">
        <v>318.93200000000002</v>
      </c>
      <c r="N22" s="1">
        <v>67</v>
      </c>
      <c r="O22" s="4">
        <f t="shared" si="1"/>
        <v>30.150000000000002</v>
      </c>
    </row>
    <row r="23" spans="1:15" x14ac:dyDescent="0.55000000000000004">
      <c r="A23" t="s">
        <v>370</v>
      </c>
      <c r="B23" t="s">
        <v>371</v>
      </c>
      <c r="C23" t="s">
        <v>100</v>
      </c>
      <c r="D23" t="s">
        <v>372</v>
      </c>
      <c r="E23" s="1">
        <v>1618.4</v>
      </c>
      <c r="F23" s="1">
        <v>340</v>
      </c>
      <c r="G23" s="4">
        <f t="shared" si="0"/>
        <v>187.00000000000003</v>
      </c>
      <c r="I23" t="s">
        <v>370</v>
      </c>
      <c r="J23" t="s">
        <v>371</v>
      </c>
      <c r="K23" t="s">
        <v>100</v>
      </c>
      <c r="L23" t="s">
        <v>372</v>
      </c>
      <c r="M23" s="1">
        <v>1618.4</v>
      </c>
      <c r="N23" s="1">
        <v>340</v>
      </c>
      <c r="O23" s="4">
        <f t="shared" si="1"/>
        <v>153</v>
      </c>
    </row>
    <row r="24" spans="1:15" x14ac:dyDescent="0.55000000000000004">
      <c r="A24" t="s">
        <v>115</v>
      </c>
      <c r="B24" t="s">
        <v>116</v>
      </c>
      <c r="C24" t="s">
        <v>117</v>
      </c>
      <c r="D24" t="s">
        <v>118</v>
      </c>
      <c r="E24" s="1">
        <v>358.53999999999996</v>
      </c>
      <c r="F24" s="1">
        <v>7</v>
      </c>
      <c r="G24" s="4">
        <f t="shared" si="0"/>
        <v>3.8500000000000005</v>
      </c>
      <c r="I24" t="s">
        <v>115</v>
      </c>
      <c r="J24" t="s">
        <v>116</v>
      </c>
      <c r="K24" t="s">
        <v>117</v>
      </c>
      <c r="L24" t="s">
        <v>118</v>
      </c>
      <c r="M24" s="1">
        <v>358.53999999999996</v>
      </c>
      <c r="N24" s="1">
        <v>7</v>
      </c>
      <c r="O24" s="4">
        <f t="shared" si="1"/>
        <v>3.15</v>
      </c>
    </row>
    <row r="25" spans="1:15" x14ac:dyDescent="0.55000000000000004">
      <c r="A25" t="s">
        <v>119</v>
      </c>
      <c r="B25" t="s">
        <v>120</v>
      </c>
      <c r="C25" t="s">
        <v>117</v>
      </c>
      <c r="D25" t="s">
        <v>121</v>
      </c>
      <c r="E25" s="1">
        <v>1998</v>
      </c>
      <c r="F25" s="1">
        <v>36</v>
      </c>
      <c r="G25" s="4">
        <f t="shared" si="0"/>
        <v>19.8</v>
      </c>
      <c r="I25" t="s">
        <v>119</v>
      </c>
      <c r="J25" t="s">
        <v>120</v>
      </c>
      <c r="K25" t="s">
        <v>117</v>
      </c>
      <c r="L25" t="s">
        <v>121</v>
      </c>
      <c r="M25" s="1">
        <v>1998</v>
      </c>
      <c r="N25" s="1">
        <v>36</v>
      </c>
      <c r="O25" s="4">
        <f t="shared" si="1"/>
        <v>16.2</v>
      </c>
    </row>
    <row r="26" spans="1:15" x14ac:dyDescent="0.55000000000000004">
      <c r="A26" t="s">
        <v>269</v>
      </c>
      <c r="B26" t="s">
        <v>270</v>
      </c>
      <c r="C26" t="s">
        <v>117</v>
      </c>
      <c r="D26" t="s">
        <v>271</v>
      </c>
      <c r="E26" s="1">
        <v>655.34</v>
      </c>
      <c r="F26" s="1">
        <v>7</v>
      </c>
      <c r="G26" s="4">
        <f t="shared" si="0"/>
        <v>3.8500000000000005</v>
      </c>
      <c r="I26" t="s">
        <v>269</v>
      </c>
      <c r="J26" t="s">
        <v>270</v>
      </c>
      <c r="K26" t="s">
        <v>117</v>
      </c>
      <c r="L26" t="s">
        <v>271</v>
      </c>
      <c r="M26" s="1">
        <v>655.34</v>
      </c>
      <c r="N26" s="1">
        <v>7</v>
      </c>
      <c r="O26" s="4">
        <f t="shared" si="1"/>
        <v>3.15</v>
      </c>
    </row>
    <row r="27" spans="1:15" x14ac:dyDescent="0.55000000000000004">
      <c r="A27" t="s">
        <v>151</v>
      </c>
      <c r="B27" t="s">
        <v>152</v>
      </c>
      <c r="C27" t="s">
        <v>117</v>
      </c>
      <c r="D27" t="s">
        <v>153</v>
      </c>
      <c r="E27" s="1">
        <v>2211.8799999999997</v>
      </c>
      <c r="F27" s="1">
        <v>26</v>
      </c>
      <c r="G27" s="4">
        <f t="shared" si="0"/>
        <v>14.3</v>
      </c>
      <c r="I27" t="s">
        <v>151</v>
      </c>
      <c r="J27" t="s">
        <v>152</v>
      </c>
      <c r="K27" t="s">
        <v>117</v>
      </c>
      <c r="L27" t="s">
        <v>153</v>
      </c>
      <c r="M27" s="1">
        <v>2211.8799999999997</v>
      </c>
      <c r="N27" s="1">
        <v>26</v>
      </c>
      <c r="O27" s="4">
        <f t="shared" si="1"/>
        <v>11.700000000000001</v>
      </c>
    </row>
    <row r="28" spans="1:15" x14ac:dyDescent="0.55000000000000004">
      <c r="A28" t="s">
        <v>228</v>
      </c>
      <c r="B28" t="s">
        <v>229</v>
      </c>
      <c r="C28" t="s">
        <v>230</v>
      </c>
      <c r="D28" t="s">
        <v>231</v>
      </c>
      <c r="E28" s="1">
        <v>90</v>
      </c>
      <c r="F28" s="1">
        <v>18</v>
      </c>
      <c r="G28" s="4">
        <f t="shared" si="0"/>
        <v>9.9</v>
      </c>
      <c r="I28" t="s">
        <v>228</v>
      </c>
      <c r="J28" t="s">
        <v>229</v>
      </c>
      <c r="K28" t="s">
        <v>230</v>
      </c>
      <c r="L28" t="s">
        <v>231</v>
      </c>
      <c r="M28" s="1">
        <v>90</v>
      </c>
      <c r="N28" s="1">
        <v>18</v>
      </c>
      <c r="O28" s="4">
        <f t="shared" si="1"/>
        <v>8.1</v>
      </c>
    </row>
    <row r="29" spans="1:15" x14ac:dyDescent="0.55000000000000004">
      <c r="A29" t="s">
        <v>294</v>
      </c>
      <c r="B29" t="s">
        <v>295</v>
      </c>
      <c r="C29" t="s">
        <v>296</v>
      </c>
      <c r="D29" t="s">
        <v>297</v>
      </c>
      <c r="E29" s="1">
        <v>20.02</v>
      </c>
      <c r="F29" s="1">
        <v>1</v>
      </c>
      <c r="G29" s="4">
        <f t="shared" si="0"/>
        <v>0.55000000000000004</v>
      </c>
      <c r="I29" t="s">
        <v>294</v>
      </c>
      <c r="J29" t="s">
        <v>295</v>
      </c>
      <c r="K29" t="s">
        <v>296</v>
      </c>
      <c r="L29" t="s">
        <v>297</v>
      </c>
      <c r="M29" s="1">
        <v>20.02</v>
      </c>
      <c r="N29" s="1">
        <v>1</v>
      </c>
      <c r="O29" s="4">
        <f t="shared" si="1"/>
        <v>0.45</v>
      </c>
    </row>
    <row r="30" spans="1:15" x14ac:dyDescent="0.55000000000000004">
      <c r="A30" t="s">
        <v>259</v>
      </c>
      <c r="B30" t="s">
        <v>260</v>
      </c>
      <c r="C30" t="s">
        <v>261</v>
      </c>
      <c r="D30" t="s">
        <v>262</v>
      </c>
      <c r="E30" s="1">
        <v>25924.899999999998</v>
      </c>
      <c r="F30" s="1">
        <v>1310</v>
      </c>
      <c r="G30" s="4">
        <f t="shared" si="0"/>
        <v>720.50000000000011</v>
      </c>
      <c r="I30" t="s">
        <v>259</v>
      </c>
      <c r="J30" t="s">
        <v>260</v>
      </c>
      <c r="K30" t="s">
        <v>261</v>
      </c>
      <c r="L30" t="s">
        <v>262</v>
      </c>
      <c r="M30" s="1">
        <v>25924.899999999998</v>
      </c>
      <c r="N30" s="1">
        <v>1310</v>
      </c>
      <c r="O30" s="4">
        <f t="shared" si="1"/>
        <v>589.5</v>
      </c>
    </row>
    <row r="31" spans="1:15" x14ac:dyDescent="0.55000000000000004">
      <c r="A31" t="s">
        <v>367</v>
      </c>
      <c r="B31" t="s">
        <v>368</v>
      </c>
      <c r="C31" t="s">
        <v>307</v>
      </c>
      <c r="D31" t="s">
        <v>369</v>
      </c>
      <c r="E31" s="1">
        <v>596.16</v>
      </c>
      <c r="F31" s="1">
        <v>16</v>
      </c>
      <c r="G31" s="4">
        <f t="shared" si="0"/>
        <v>8.8000000000000007</v>
      </c>
      <c r="I31" t="s">
        <v>367</v>
      </c>
      <c r="J31" t="s">
        <v>368</v>
      </c>
      <c r="K31" t="s">
        <v>307</v>
      </c>
      <c r="L31" t="s">
        <v>369</v>
      </c>
      <c r="M31" s="1">
        <v>596.16</v>
      </c>
      <c r="N31" s="1">
        <v>16</v>
      </c>
      <c r="O31" s="4">
        <f t="shared" si="1"/>
        <v>7.2</v>
      </c>
    </row>
    <row r="32" spans="1:15" x14ac:dyDescent="0.55000000000000004">
      <c r="A32" t="s">
        <v>169</v>
      </c>
      <c r="B32" t="s">
        <v>170</v>
      </c>
      <c r="C32" t="s">
        <v>171</v>
      </c>
      <c r="D32" t="s">
        <v>172</v>
      </c>
      <c r="E32" s="1">
        <v>311.21999999999997</v>
      </c>
      <c r="F32" s="1">
        <v>63</v>
      </c>
      <c r="G32" s="4">
        <f t="shared" si="0"/>
        <v>34.650000000000006</v>
      </c>
      <c r="I32" t="s">
        <v>169</v>
      </c>
      <c r="J32" t="s">
        <v>170</v>
      </c>
      <c r="K32" t="s">
        <v>171</v>
      </c>
      <c r="L32" t="s">
        <v>172</v>
      </c>
      <c r="M32" s="1">
        <v>311.21999999999997</v>
      </c>
      <c r="N32" s="1">
        <v>63</v>
      </c>
      <c r="O32" s="4">
        <f t="shared" si="1"/>
        <v>28.35</v>
      </c>
    </row>
    <row r="33" spans="1:15" x14ac:dyDescent="0.55000000000000004">
      <c r="A33" t="s">
        <v>20</v>
      </c>
      <c r="B33" t="s">
        <v>21</v>
      </c>
      <c r="C33" t="s">
        <v>22</v>
      </c>
      <c r="D33" t="s">
        <v>23</v>
      </c>
      <c r="E33" s="1">
        <v>2008.8</v>
      </c>
      <c r="F33" s="1">
        <v>248</v>
      </c>
      <c r="G33" s="4">
        <f t="shared" si="0"/>
        <v>136.4</v>
      </c>
      <c r="I33" t="s">
        <v>20</v>
      </c>
      <c r="J33" t="s">
        <v>21</v>
      </c>
      <c r="K33" t="s">
        <v>22</v>
      </c>
      <c r="L33" t="s">
        <v>23</v>
      </c>
      <c r="M33" s="1">
        <v>2008.8</v>
      </c>
      <c r="N33" s="1">
        <v>248</v>
      </c>
      <c r="O33" s="4">
        <f t="shared" si="1"/>
        <v>111.60000000000001</v>
      </c>
    </row>
    <row r="34" spans="1:15" x14ac:dyDescent="0.55000000000000004">
      <c r="A34" t="s">
        <v>255</v>
      </c>
      <c r="B34" t="s">
        <v>256</v>
      </c>
      <c r="C34" t="s">
        <v>257</v>
      </c>
      <c r="D34" t="s">
        <v>258</v>
      </c>
      <c r="E34" s="1">
        <v>1077.93</v>
      </c>
      <c r="F34" s="1">
        <v>177</v>
      </c>
      <c r="G34" s="4">
        <f t="shared" si="0"/>
        <v>97.350000000000009</v>
      </c>
      <c r="I34" t="s">
        <v>255</v>
      </c>
      <c r="J34" t="s">
        <v>256</v>
      </c>
      <c r="K34" t="s">
        <v>257</v>
      </c>
      <c r="L34" t="s">
        <v>258</v>
      </c>
      <c r="M34" s="1">
        <v>1077.93</v>
      </c>
      <c r="N34" s="1">
        <v>177</v>
      </c>
      <c r="O34" s="4">
        <f t="shared" si="1"/>
        <v>79.650000000000006</v>
      </c>
    </row>
    <row r="35" spans="1:15" x14ac:dyDescent="0.55000000000000004">
      <c r="A35" t="s">
        <v>288</v>
      </c>
      <c r="B35" t="s">
        <v>289</v>
      </c>
      <c r="C35" t="s">
        <v>10</v>
      </c>
      <c r="D35" t="s">
        <v>290</v>
      </c>
      <c r="E35" s="1">
        <v>2148.8000000000002</v>
      </c>
      <c r="F35" s="1">
        <v>395</v>
      </c>
      <c r="G35" s="4">
        <f t="shared" si="0"/>
        <v>217.25000000000003</v>
      </c>
      <c r="I35" t="s">
        <v>288</v>
      </c>
      <c r="J35" t="s">
        <v>289</v>
      </c>
      <c r="K35" t="s">
        <v>10</v>
      </c>
      <c r="L35" t="s">
        <v>290</v>
      </c>
      <c r="M35" s="1">
        <v>2148.8000000000002</v>
      </c>
      <c r="N35" s="1">
        <v>395</v>
      </c>
      <c r="O35" s="4">
        <f t="shared" si="1"/>
        <v>177.75</v>
      </c>
    </row>
    <row r="36" spans="1:15" x14ac:dyDescent="0.55000000000000004">
      <c r="A36" t="s">
        <v>291</v>
      </c>
      <c r="B36" t="s">
        <v>292</v>
      </c>
      <c r="C36" t="s">
        <v>10</v>
      </c>
      <c r="D36" t="s">
        <v>293</v>
      </c>
      <c r="E36" s="1">
        <v>234</v>
      </c>
      <c r="F36" s="1">
        <v>50</v>
      </c>
      <c r="G36" s="4">
        <f t="shared" si="0"/>
        <v>27.500000000000004</v>
      </c>
      <c r="I36" t="s">
        <v>291</v>
      </c>
      <c r="J36" t="s">
        <v>292</v>
      </c>
      <c r="K36" t="s">
        <v>10</v>
      </c>
      <c r="L36" t="s">
        <v>293</v>
      </c>
      <c r="M36" s="1">
        <v>234</v>
      </c>
      <c r="N36" s="1">
        <v>50</v>
      </c>
      <c r="O36" s="4">
        <f t="shared" si="1"/>
        <v>22.5</v>
      </c>
    </row>
    <row r="37" spans="1:15" x14ac:dyDescent="0.55000000000000004">
      <c r="A37" t="s">
        <v>191</v>
      </c>
      <c r="B37" t="s">
        <v>192</v>
      </c>
      <c r="C37" t="s">
        <v>189</v>
      </c>
      <c r="D37" t="s">
        <v>193</v>
      </c>
      <c r="E37" s="1">
        <v>486.04</v>
      </c>
      <c r="F37" s="1">
        <v>10</v>
      </c>
      <c r="G37" s="4">
        <f t="shared" si="0"/>
        <v>5.5</v>
      </c>
      <c r="I37" t="s">
        <v>191</v>
      </c>
      <c r="J37" t="s">
        <v>192</v>
      </c>
      <c r="K37" t="s">
        <v>189</v>
      </c>
      <c r="L37" t="s">
        <v>193</v>
      </c>
      <c r="M37" s="1">
        <v>486.04</v>
      </c>
      <c r="N37" s="1">
        <v>10</v>
      </c>
      <c r="O37" s="4">
        <f t="shared" si="1"/>
        <v>4.5</v>
      </c>
    </row>
    <row r="38" spans="1:15" x14ac:dyDescent="0.55000000000000004">
      <c r="A38" t="s">
        <v>187</v>
      </c>
      <c r="B38" t="s">
        <v>188</v>
      </c>
      <c r="C38" t="s">
        <v>189</v>
      </c>
      <c r="D38" t="s">
        <v>190</v>
      </c>
      <c r="E38" s="1">
        <v>1113.1199999999999</v>
      </c>
      <c r="F38" s="1">
        <v>12</v>
      </c>
      <c r="G38" s="4">
        <f t="shared" si="0"/>
        <v>6.6000000000000005</v>
      </c>
      <c r="I38" t="s">
        <v>187</v>
      </c>
      <c r="J38" t="s">
        <v>188</v>
      </c>
      <c r="K38" t="s">
        <v>189</v>
      </c>
      <c r="L38" t="s">
        <v>190</v>
      </c>
      <c r="M38" s="1">
        <v>1113.1199999999999</v>
      </c>
      <c r="N38" s="1">
        <v>12</v>
      </c>
      <c r="O38" s="4">
        <f t="shared" si="1"/>
        <v>5.4</v>
      </c>
    </row>
    <row r="39" spans="1:15" x14ac:dyDescent="0.55000000000000004">
      <c r="A39" t="s">
        <v>83</v>
      </c>
      <c r="B39" t="s">
        <v>84</v>
      </c>
      <c r="C39" t="s">
        <v>85</v>
      </c>
      <c r="D39" t="s">
        <v>86</v>
      </c>
      <c r="E39" s="1">
        <v>91</v>
      </c>
      <c r="F39" s="1">
        <v>13</v>
      </c>
      <c r="G39" s="4">
        <f t="shared" si="0"/>
        <v>7.15</v>
      </c>
      <c r="I39" t="s">
        <v>83</v>
      </c>
      <c r="J39" t="s">
        <v>84</v>
      </c>
      <c r="K39" t="s">
        <v>85</v>
      </c>
      <c r="L39" t="s">
        <v>86</v>
      </c>
      <c r="M39" s="1">
        <v>91</v>
      </c>
      <c r="N39" s="1">
        <v>13</v>
      </c>
      <c r="O39" s="4">
        <f t="shared" si="1"/>
        <v>5.8500000000000005</v>
      </c>
    </row>
    <row r="40" spans="1:15" x14ac:dyDescent="0.55000000000000004">
      <c r="A40" t="s">
        <v>389</v>
      </c>
      <c r="B40" t="s">
        <v>390</v>
      </c>
      <c r="C40" t="s">
        <v>6</v>
      </c>
      <c r="D40" t="s">
        <v>391</v>
      </c>
      <c r="E40" s="1">
        <v>325.49119999999999</v>
      </c>
      <c r="F40" s="1">
        <v>62</v>
      </c>
      <c r="G40" s="4">
        <f t="shared" si="0"/>
        <v>34.1</v>
      </c>
      <c r="I40" t="s">
        <v>389</v>
      </c>
      <c r="J40" t="s">
        <v>390</v>
      </c>
      <c r="K40" t="s">
        <v>6</v>
      </c>
      <c r="L40" t="s">
        <v>391</v>
      </c>
      <c r="M40" s="1">
        <v>325.49119999999999</v>
      </c>
      <c r="N40" s="1">
        <v>62</v>
      </c>
      <c r="O40" s="4">
        <f t="shared" si="1"/>
        <v>27.900000000000002</v>
      </c>
    </row>
    <row r="41" spans="1:15" x14ac:dyDescent="0.55000000000000004">
      <c r="A41" t="s">
        <v>392</v>
      </c>
      <c r="B41" t="s">
        <v>393</v>
      </c>
      <c r="C41" t="s">
        <v>6</v>
      </c>
      <c r="D41" t="s">
        <v>394</v>
      </c>
      <c r="E41" s="1">
        <v>393.74800000000005</v>
      </c>
      <c r="F41" s="1">
        <v>25</v>
      </c>
      <c r="G41" s="4">
        <f t="shared" si="0"/>
        <v>13.750000000000002</v>
      </c>
      <c r="I41" t="s">
        <v>392</v>
      </c>
      <c r="J41" t="s">
        <v>393</v>
      </c>
      <c r="K41" t="s">
        <v>6</v>
      </c>
      <c r="L41" t="s">
        <v>394</v>
      </c>
      <c r="M41" s="1">
        <v>393.74800000000005</v>
      </c>
      <c r="N41" s="1">
        <v>25</v>
      </c>
      <c r="O41" s="4">
        <f t="shared" si="1"/>
        <v>11.25</v>
      </c>
    </row>
    <row r="42" spans="1:15" x14ac:dyDescent="0.55000000000000004">
      <c r="A42" t="s">
        <v>356</v>
      </c>
      <c r="B42" t="s">
        <v>357</v>
      </c>
      <c r="C42" t="s">
        <v>6</v>
      </c>
      <c r="D42" t="s">
        <v>358</v>
      </c>
      <c r="E42" s="1">
        <v>73.5</v>
      </c>
      <c r="F42" s="1">
        <v>14</v>
      </c>
      <c r="G42" s="4">
        <f t="shared" si="0"/>
        <v>7.7000000000000011</v>
      </c>
      <c r="I42" t="s">
        <v>356</v>
      </c>
      <c r="J42" t="s">
        <v>357</v>
      </c>
      <c r="K42" t="s">
        <v>6</v>
      </c>
      <c r="L42" t="s">
        <v>358</v>
      </c>
      <c r="M42" s="1">
        <v>73.5</v>
      </c>
      <c r="N42" s="1">
        <v>14</v>
      </c>
      <c r="O42" s="4">
        <f t="shared" si="1"/>
        <v>6.3</v>
      </c>
    </row>
    <row r="43" spans="1:15" x14ac:dyDescent="0.55000000000000004">
      <c r="A43" t="s">
        <v>56</v>
      </c>
      <c r="B43" t="s">
        <v>57</v>
      </c>
      <c r="C43" t="s">
        <v>54</v>
      </c>
      <c r="D43" t="s">
        <v>58</v>
      </c>
      <c r="E43" s="1">
        <v>485.76</v>
      </c>
      <c r="F43" s="1">
        <v>24</v>
      </c>
      <c r="G43" s="4">
        <f t="shared" si="0"/>
        <v>13.200000000000001</v>
      </c>
      <c r="I43" t="s">
        <v>56</v>
      </c>
      <c r="J43" t="s">
        <v>57</v>
      </c>
      <c r="K43" t="s">
        <v>54</v>
      </c>
      <c r="L43" t="s">
        <v>58</v>
      </c>
      <c r="M43" s="1">
        <v>485.76</v>
      </c>
      <c r="N43" s="1">
        <v>24</v>
      </c>
      <c r="O43" s="4">
        <f t="shared" si="1"/>
        <v>10.8</v>
      </c>
    </row>
    <row r="44" spans="1:15" x14ac:dyDescent="0.55000000000000004">
      <c r="A44" t="s">
        <v>52</v>
      </c>
      <c r="B44" t="s">
        <v>53</v>
      </c>
      <c r="C44" t="s">
        <v>54</v>
      </c>
      <c r="D44" t="s">
        <v>55</v>
      </c>
      <c r="E44" s="1">
        <v>510.34</v>
      </c>
      <c r="F44" s="1">
        <v>34</v>
      </c>
      <c r="G44" s="4">
        <f t="shared" si="0"/>
        <v>18.700000000000003</v>
      </c>
      <c r="I44" t="s">
        <v>52</v>
      </c>
      <c r="J44" t="s">
        <v>53</v>
      </c>
      <c r="K44" t="s">
        <v>54</v>
      </c>
      <c r="L44" t="s">
        <v>55</v>
      </c>
      <c r="M44" s="1">
        <v>510.34</v>
      </c>
      <c r="N44" s="1">
        <v>34</v>
      </c>
      <c r="O44" s="4">
        <f t="shared" si="1"/>
        <v>15.3</v>
      </c>
    </row>
    <row r="45" spans="1:15" x14ac:dyDescent="0.55000000000000004">
      <c r="A45" t="s">
        <v>298</v>
      </c>
      <c r="B45" t="s">
        <v>299</v>
      </c>
      <c r="C45" t="s">
        <v>300</v>
      </c>
      <c r="D45" t="s">
        <v>301</v>
      </c>
      <c r="E45" s="1">
        <v>4756</v>
      </c>
      <c r="F45" s="1">
        <v>40</v>
      </c>
      <c r="G45" s="4">
        <f t="shared" si="0"/>
        <v>22</v>
      </c>
      <c r="I45" t="s">
        <v>298</v>
      </c>
      <c r="J45" t="s">
        <v>299</v>
      </c>
      <c r="K45" t="s">
        <v>300</v>
      </c>
      <c r="L45" t="s">
        <v>301</v>
      </c>
      <c r="M45" s="1">
        <v>4756</v>
      </c>
      <c r="N45" s="1">
        <v>40</v>
      </c>
      <c r="O45" s="4">
        <f t="shared" si="1"/>
        <v>18</v>
      </c>
    </row>
    <row r="46" spans="1:15" x14ac:dyDescent="0.55000000000000004">
      <c r="A46" t="s">
        <v>322</v>
      </c>
      <c r="B46" t="s">
        <v>323</v>
      </c>
      <c r="C46" t="s">
        <v>307</v>
      </c>
      <c r="D46" t="s">
        <v>324</v>
      </c>
      <c r="E46" s="1">
        <v>67.069999999999993</v>
      </c>
      <c r="F46" s="1">
        <v>11</v>
      </c>
      <c r="G46" s="4">
        <f t="shared" si="0"/>
        <v>6.0500000000000007</v>
      </c>
      <c r="I46" t="s">
        <v>322</v>
      </c>
      <c r="J46" t="s">
        <v>323</v>
      </c>
      <c r="K46" t="s">
        <v>307</v>
      </c>
      <c r="L46" t="s">
        <v>324</v>
      </c>
      <c r="M46" s="1">
        <v>67.069999999999993</v>
      </c>
      <c r="N46" s="1">
        <v>11</v>
      </c>
      <c r="O46" s="4">
        <f t="shared" si="1"/>
        <v>4.95</v>
      </c>
    </row>
    <row r="47" spans="1:15" x14ac:dyDescent="0.55000000000000004">
      <c r="A47" t="s">
        <v>319</v>
      </c>
      <c r="B47" t="s">
        <v>320</v>
      </c>
      <c r="C47" t="s">
        <v>307</v>
      </c>
      <c r="D47" t="s">
        <v>321</v>
      </c>
      <c r="E47" s="1">
        <v>430.96999999999997</v>
      </c>
      <c r="F47" s="1">
        <v>71</v>
      </c>
      <c r="G47" s="4">
        <f t="shared" si="0"/>
        <v>39.050000000000004</v>
      </c>
      <c r="I47" t="s">
        <v>319</v>
      </c>
      <c r="J47" t="s">
        <v>320</v>
      </c>
      <c r="K47" t="s">
        <v>307</v>
      </c>
      <c r="L47" t="s">
        <v>321</v>
      </c>
      <c r="M47" s="1">
        <v>430.96999999999997</v>
      </c>
      <c r="N47" s="1">
        <v>71</v>
      </c>
      <c r="O47" s="4">
        <f t="shared" si="1"/>
        <v>31.95</v>
      </c>
    </row>
    <row r="48" spans="1:15" x14ac:dyDescent="0.55000000000000004">
      <c r="A48" t="s">
        <v>353</v>
      </c>
      <c r="B48" t="s">
        <v>354</v>
      </c>
      <c r="C48" t="s">
        <v>230</v>
      </c>
      <c r="D48" t="s">
        <v>355</v>
      </c>
      <c r="E48" s="1">
        <v>40</v>
      </c>
      <c r="F48" s="1">
        <v>2</v>
      </c>
      <c r="G48" s="4">
        <f t="shared" si="0"/>
        <v>1.1000000000000001</v>
      </c>
      <c r="I48" t="s">
        <v>353</v>
      </c>
      <c r="J48" t="s">
        <v>354</v>
      </c>
      <c r="K48" t="s">
        <v>230</v>
      </c>
      <c r="L48" t="s">
        <v>355</v>
      </c>
      <c r="M48" s="1">
        <v>40</v>
      </c>
      <c r="N48" s="1">
        <v>2</v>
      </c>
      <c r="O48" s="4">
        <f t="shared" si="1"/>
        <v>0.9</v>
      </c>
    </row>
    <row r="49" spans="1:15" x14ac:dyDescent="0.55000000000000004">
      <c r="A49" t="s">
        <v>309</v>
      </c>
      <c r="B49" t="s">
        <v>310</v>
      </c>
      <c r="C49" t="s">
        <v>311</v>
      </c>
      <c r="D49" t="s">
        <v>312</v>
      </c>
      <c r="E49" s="1">
        <v>126.88</v>
      </c>
      <c r="F49" s="1">
        <v>8</v>
      </c>
      <c r="G49" s="4">
        <f t="shared" si="0"/>
        <v>4.4000000000000004</v>
      </c>
      <c r="I49" t="s">
        <v>309</v>
      </c>
      <c r="J49" t="s">
        <v>310</v>
      </c>
      <c r="K49" t="s">
        <v>311</v>
      </c>
      <c r="L49" t="s">
        <v>312</v>
      </c>
      <c r="M49" s="1">
        <v>126.88</v>
      </c>
      <c r="N49" s="1">
        <v>8</v>
      </c>
      <c r="O49" s="4">
        <f t="shared" si="1"/>
        <v>3.6</v>
      </c>
    </row>
    <row r="50" spans="1:15" x14ac:dyDescent="0.55000000000000004">
      <c r="A50" t="s">
        <v>245</v>
      </c>
      <c r="B50" t="s">
        <v>246</v>
      </c>
      <c r="C50" t="s">
        <v>230</v>
      </c>
      <c r="D50" t="s">
        <v>247</v>
      </c>
      <c r="E50" s="1">
        <v>51.839999999999996</v>
      </c>
      <c r="F50" s="1">
        <v>64</v>
      </c>
      <c r="G50" s="4">
        <f t="shared" si="0"/>
        <v>35.200000000000003</v>
      </c>
      <c r="I50" t="s">
        <v>245</v>
      </c>
      <c r="J50" t="s">
        <v>246</v>
      </c>
      <c r="K50" t="s">
        <v>230</v>
      </c>
      <c r="L50" t="s">
        <v>247</v>
      </c>
      <c r="M50" s="1">
        <v>51.839999999999996</v>
      </c>
      <c r="N50" s="1">
        <v>64</v>
      </c>
      <c r="O50" s="4">
        <f t="shared" si="1"/>
        <v>28.8</v>
      </c>
    </row>
    <row r="51" spans="1:15" x14ac:dyDescent="0.55000000000000004">
      <c r="A51" t="s">
        <v>32</v>
      </c>
      <c r="B51" t="s">
        <v>33</v>
      </c>
      <c r="C51" t="s">
        <v>34</v>
      </c>
      <c r="D51" t="s">
        <v>35</v>
      </c>
      <c r="E51" s="1">
        <v>207.84</v>
      </c>
      <c r="F51" s="1">
        <v>16</v>
      </c>
      <c r="G51" s="4">
        <f t="shared" si="0"/>
        <v>8.8000000000000007</v>
      </c>
      <c r="I51" t="s">
        <v>32</v>
      </c>
      <c r="J51" t="s">
        <v>33</v>
      </c>
      <c r="K51" t="s">
        <v>34</v>
      </c>
      <c r="L51" t="s">
        <v>35</v>
      </c>
      <c r="M51" s="1">
        <v>207.84</v>
      </c>
      <c r="N51" s="1">
        <v>16</v>
      </c>
      <c r="O51" s="4">
        <f t="shared" si="1"/>
        <v>7.2</v>
      </c>
    </row>
    <row r="52" spans="1:15" x14ac:dyDescent="0.55000000000000004">
      <c r="A52" t="s">
        <v>44</v>
      </c>
      <c r="B52" t="s">
        <v>45</v>
      </c>
      <c r="C52" t="s">
        <v>46</v>
      </c>
      <c r="D52" t="s">
        <v>47</v>
      </c>
      <c r="E52" s="1">
        <v>92.18</v>
      </c>
      <c r="F52" s="1">
        <v>11</v>
      </c>
      <c r="G52" s="4">
        <f t="shared" si="0"/>
        <v>6.0500000000000007</v>
      </c>
      <c r="I52" t="s">
        <v>44</v>
      </c>
      <c r="J52" t="s">
        <v>45</v>
      </c>
      <c r="K52" t="s">
        <v>46</v>
      </c>
      <c r="L52" t="s">
        <v>47</v>
      </c>
      <c r="M52" s="1">
        <v>92.18</v>
      </c>
      <c r="N52" s="1">
        <v>11</v>
      </c>
      <c r="O52" s="4">
        <f t="shared" si="1"/>
        <v>4.95</v>
      </c>
    </row>
    <row r="53" spans="1:15" x14ac:dyDescent="0.55000000000000004">
      <c r="A53" t="s">
        <v>213</v>
      </c>
      <c r="B53" t="s">
        <v>214</v>
      </c>
      <c r="C53" t="s">
        <v>30</v>
      </c>
      <c r="D53" t="s">
        <v>215</v>
      </c>
      <c r="E53" s="1">
        <v>426.35999999999996</v>
      </c>
      <c r="F53" s="1">
        <v>132</v>
      </c>
      <c r="G53" s="4">
        <f t="shared" si="0"/>
        <v>72.600000000000009</v>
      </c>
      <c r="I53" t="s">
        <v>213</v>
      </c>
      <c r="J53" t="s">
        <v>214</v>
      </c>
      <c r="K53" t="s">
        <v>30</v>
      </c>
      <c r="L53" t="s">
        <v>215</v>
      </c>
      <c r="M53" s="1">
        <v>426.35999999999996</v>
      </c>
      <c r="N53" s="1">
        <v>132</v>
      </c>
      <c r="O53" s="4">
        <f t="shared" si="1"/>
        <v>59.4</v>
      </c>
    </row>
    <row r="54" spans="1:15" x14ac:dyDescent="0.55000000000000004">
      <c r="A54" t="s">
        <v>166</v>
      </c>
      <c r="B54" t="s">
        <v>167</v>
      </c>
      <c r="C54" t="s">
        <v>164</v>
      </c>
      <c r="D54" t="s">
        <v>168</v>
      </c>
      <c r="E54" s="1">
        <v>249.29999999999998</v>
      </c>
      <c r="F54" s="1">
        <v>45</v>
      </c>
      <c r="G54" s="4">
        <f t="shared" si="0"/>
        <v>24.750000000000004</v>
      </c>
      <c r="I54" t="s">
        <v>166</v>
      </c>
      <c r="J54" t="s">
        <v>167</v>
      </c>
      <c r="K54" t="s">
        <v>164</v>
      </c>
      <c r="L54" t="s">
        <v>168</v>
      </c>
      <c r="M54" s="1">
        <v>249.29999999999998</v>
      </c>
      <c r="N54" s="1">
        <v>45</v>
      </c>
      <c r="O54" s="4">
        <f t="shared" si="1"/>
        <v>20.25</v>
      </c>
    </row>
    <row r="55" spans="1:15" x14ac:dyDescent="0.55000000000000004">
      <c r="A55" t="s">
        <v>162</v>
      </c>
      <c r="B55" t="s">
        <v>163</v>
      </c>
      <c r="C55" t="s">
        <v>164</v>
      </c>
      <c r="D55" t="s">
        <v>165</v>
      </c>
      <c r="E55" s="1">
        <v>1390.73</v>
      </c>
      <c r="F55" s="1">
        <v>269</v>
      </c>
      <c r="G55" s="4">
        <f t="shared" si="0"/>
        <v>147.95000000000002</v>
      </c>
      <c r="I55" t="s">
        <v>162</v>
      </c>
      <c r="J55" t="s">
        <v>163</v>
      </c>
      <c r="K55" t="s">
        <v>164</v>
      </c>
      <c r="L55" t="s">
        <v>165</v>
      </c>
      <c r="M55" s="1">
        <v>1390.73</v>
      </c>
      <c r="N55" s="1">
        <v>269</v>
      </c>
      <c r="O55" s="4">
        <f t="shared" si="1"/>
        <v>121.05</v>
      </c>
    </row>
    <row r="56" spans="1:15" x14ac:dyDescent="0.55000000000000004">
      <c r="A56" t="s">
        <v>385</v>
      </c>
      <c r="B56" t="s">
        <v>386</v>
      </c>
      <c r="C56" t="s">
        <v>387</v>
      </c>
      <c r="D56" t="s">
        <v>388</v>
      </c>
      <c r="E56" s="1">
        <v>1307.32</v>
      </c>
      <c r="F56" s="1">
        <v>196</v>
      </c>
      <c r="G56" s="4">
        <f t="shared" si="0"/>
        <v>107.80000000000001</v>
      </c>
      <c r="I56" t="s">
        <v>385</v>
      </c>
      <c r="J56" t="s">
        <v>386</v>
      </c>
      <c r="K56" t="s">
        <v>387</v>
      </c>
      <c r="L56" t="s">
        <v>388</v>
      </c>
      <c r="M56" s="1">
        <v>1307.32</v>
      </c>
      <c r="N56" s="1">
        <v>196</v>
      </c>
      <c r="O56" s="4">
        <f t="shared" si="1"/>
        <v>88.2</v>
      </c>
    </row>
    <row r="57" spans="1:15" x14ac:dyDescent="0.55000000000000004">
      <c r="A57" t="s">
        <v>87</v>
      </c>
      <c r="B57" t="s">
        <v>88</v>
      </c>
      <c r="C57" t="s">
        <v>89</v>
      </c>
      <c r="D57" t="s">
        <v>90</v>
      </c>
      <c r="E57" s="1">
        <v>1257.45</v>
      </c>
      <c r="F57" s="1">
        <v>249</v>
      </c>
      <c r="G57" s="4">
        <f t="shared" si="0"/>
        <v>136.95000000000002</v>
      </c>
      <c r="I57" t="s">
        <v>87</v>
      </c>
      <c r="J57" t="s">
        <v>88</v>
      </c>
      <c r="K57" t="s">
        <v>89</v>
      </c>
      <c r="L57" t="s">
        <v>90</v>
      </c>
      <c r="M57" s="1">
        <v>1257.45</v>
      </c>
      <c r="N57" s="1">
        <v>249</v>
      </c>
      <c r="O57" s="4">
        <f t="shared" si="1"/>
        <v>112.05</v>
      </c>
    </row>
    <row r="58" spans="1:15" x14ac:dyDescent="0.55000000000000004">
      <c r="A58" t="s">
        <v>69</v>
      </c>
      <c r="B58" t="s">
        <v>70</v>
      </c>
      <c r="C58" t="s">
        <v>30</v>
      </c>
      <c r="D58" t="s">
        <v>71</v>
      </c>
      <c r="E58" s="1">
        <v>164.25</v>
      </c>
      <c r="F58" s="1">
        <v>45</v>
      </c>
      <c r="G58" s="4">
        <f t="shared" si="0"/>
        <v>24.750000000000004</v>
      </c>
      <c r="I58" t="s">
        <v>69</v>
      </c>
      <c r="J58" t="s">
        <v>70</v>
      </c>
      <c r="K58" t="s">
        <v>30</v>
      </c>
      <c r="L58" t="s">
        <v>71</v>
      </c>
      <c r="M58" s="1">
        <v>164.25</v>
      </c>
      <c r="N58" s="1">
        <v>45</v>
      </c>
      <c r="O58" s="4">
        <f t="shared" si="1"/>
        <v>20.25</v>
      </c>
    </row>
    <row r="59" spans="1:15" x14ac:dyDescent="0.55000000000000004">
      <c r="A59" t="s">
        <v>339</v>
      </c>
      <c r="B59" t="s">
        <v>340</v>
      </c>
      <c r="C59" t="s">
        <v>14</v>
      </c>
      <c r="D59" t="s">
        <v>341</v>
      </c>
      <c r="E59" s="1">
        <v>668.56</v>
      </c>
      <c r="F59" s="1">
        <v>8</v>
      </c>
      <c r="G59" s="4">
        <f t="shared" si="0"/>
        <v>4.4000000000000004</v>
      </c>
      <c r="I59" t="s">
        <v>339</v>
      </c>
      <c r="J59" t="s">
        <v>340</v>
      </c>
      <c r="K59" t="s">
        <v>14</v>
      </c>
      <c r="L59" t="s">
        <v>341</v>
      </c>
      <c r="M59" s="1">
        <v>668.56</v>
      </c>
      <c r="N59" s="1">
        <v>8</v>
      </c>
      <c r="O59" s="4">
        <f t="shared" si="1"/>
        <v>3.6</v>
      </c>
    </row>
    <row r="60" spans="1:15" x14ac:dyDescent="0.55000000000000004">
      <c r="A60" t="s">
        <v>173</v>
      </c>
      <c r="B60" t="s">
        <v>174</v>
      </c>
      <c r="C60" t="s">
        <v>18</v>
      </c>
      <c r="D60" t="s">
        <v>175</v>
      </c>
      <c r="E60" s="1">
        <v>3.09</v>
      </c>
      <c r="F60" s="1">
        <v>3</v>
      </c>
      <c r="G60" s="4">
        <f t="shared" si="0"/>
        <v>1.6500000000000001</v>
      </c>
      <c r="I60" t="s">
        <v>173</v>
      </c>
      <c r="J60" t="s">
        <v>174</v>
      </c>
      <c r="K60" t="s">
        <v>18</v>
      </c>
      <c r="L60" t="s">
        <v>175</v>
      </c>
      <c r="M60" s="1">
        <v>3.09</v>
      </c>
      <c r="N60" s="1">
        <v>3</v>
      </c>
      <c r="O60" s="4">
        <f t="shared" si="1"/>
        <v>1.35</v>
      </c>
    </row>
    <row r="61" spans="1:15" x14ac:dyDescent="0.55000000000000004">
      <c r="A61" t="s">
        <v>80</v>
      </c>
      <c r="B61" t="s">
        <v>81</v>
      </c>
      <c r="C61" t="s">
        <v>78</v>
      </c>
      <c r="D61" t="s">
        <v>82</v>
      </c>
      <c r="E61" s="1">
        <v>171.33</v>
      </c>
      <c r="F61" s="1">
        <v>49</v>
      </c>
      <c r="G61" s="4">
        <f t="shared" si="0"/>
        <v>26.950000000000003</v>
      </c>
      <c r="I61" t="s">
        <v>80</v>
      </c>
      <c r="J61" t="s">
        <v>81</v>
      </c>
      <c r="K61" t="s">
        <v>78</v>
      </c>
      <c r="L61" t="s">
        <v>82</v>
      </c>
      <c r="M61" s="1">
        <v>171.33</v>
      </c>
      <c r="N61" s="1">
        <v>49</v>
      </c>
      <c r="O61" s="4">
        <f t="shared" si="1"/>
        <v>22.05</v>
      </c>
    </row>
    <row r="62" spans="1:15" x14ac:dyDescent="0.55000000000000004">
      <c r="A62" t="s">
        <v>76</v>
      </c>
      <c r="B62" t="s">
        <v>77</v>
      </c>
      <c r="C62" t="s">
        <v>78</v>
      </c>
      <c r="D62" t="s">
        <v>79</v>
      </c>
      <c r="E62" s="1">
        <v>1996.4199999999998</v>
      </c>
      <c r="F62" s="1">
        <v>346</v>
      </c>
      <c r="G62" s="4">
        <f t="shared" si="0"/>
        <v>190.3</v>
      </c>
      <c r="I62" t="s">
        <v>76</v>
      </c>
      <c r="J62" t="s">
        <v>77</v>
      </c>
      <c r="K62" t="s">
        <v>78</v>
      </c>
      <c r="L62" t="s">
        <v>79</v>
      </c>
      <c r="M62" s="1">
        <v>1996.4199999999998</v>
      </c>
      <c r="N62" s="1">
        <v>346</v>
      </c>
      <c r="O62" s="4">
        <f t="shared" si="1"/>
        <v>155.70000000000002</v>
      </c>
    </row>
    <row r="63" spans="1:15" x14ac:dyDescent="0.55000000000000004">
      <c r="A63" t="s">
        <v>382</v>
      </c>
      <c r="B63" t="s">
        <v>383</v>
      </c>
      <c r="C63" t="s">
        <v>14</v>
      </c>
      <c r="D63" t="s">
        <v>384</v>
      </c>
      <c r="E63" s="1">
        <v>2072.13</v>
      </c>
      <c r="F63" s="1">
        <v>18</v>
      </c>
      <c r="G63" s="4">
        <f t="shared" si="0"/>
        <v>9.9</v>
      </c>
      <c r="I63" t="s">
        <v>382</v>
      </c>
      <c r="J63" t="s">
        <v>383</v>
      </c>
      <c r="K63" t="s">
        <v>14</v>
      </c>
      <c r="L63" t="s">
        <v>384</v>
      </c>
      <c r="M63" s="1">
        <v>2072.13</v>
      </c>
      <c r="N63" s="1">
        <v>18</v>
      </c>
      <c r="O63" s="4">
        <f t="shared" si="1"/>
        <v>8.1</v>
      </c>
    </row>
    <row r="64" spans="1:15" x14ac:dyDescent="0.55000000000000004">
      <c r="A64" t="s">
        <v>379</v>
      </c>
      <c r="B64" t="s">
        <v>380</v>
      </c>
      <c r="C64" t="s">
        <v>230</v>
      </c>
      <c r="D64" t="s">
        <v>381</v>
      </c>
      <c r="E64" s="1">
        <v>184.58999999999997</v>
      </c>
      <c r="F64" s="1">
        <v>21</v>
      </c>
      <c r="G64" s="4">
        <f t="shared" si="0"/>
        <v>11.55</v>
      </c>
      <c r="I64" t="s">
        <v>379</v>
      </c>
      <c r="J64" t="s">
        <v>380</v>
      </c>
      <c r="K64" t="s">
        <v>230</v>
      </c>
      <c r="L64" t="s">
        <v>381</v>
      </c>
      <c r="M64" s="1">
        <v>184.58999999999997</v>
      </c>
      <c r="N64" s="1">
        <v>21</v>
      </c>
      <c r="O64" s="4">
        <f t="shared" si="1"/>
        <v>9.4500000000000011</v>
      </c>
    </row>
    <row r="65" spans="1:15" x14ac:dyDescent="0.55000000000000004">
      <c r="A65" t="s">
        <v>40</v>
      </c>
      <c r="B65" t="s">
        <v>41</v>
      </c>
      <c r="C65" t="s">
        <v>42</v>
      </c>
      <c r="D65" t="s">
        <v>43</v>
      </c>
      <c r="E65" s="1">
        <v>82.56</v>
      </c>
      <c r="F65" s="1">
        <v>4</v>
      </c>
      <c r="G65" s="4">
        <f t="shared" si="0"/>
        <v>2.2000000000000002</v>
      </c>
      <c r="I65" t="s">
        <v>40</v>
      </c>
      <c r="J65" t="s">
        <v>41</v>
      </c>
      <c r="K65" t="s">
        <v>42</v>
      </c>
      <c r="L65" t="s">
        <v>43</v>
      </c>
      <c r="M65" s="1">
        <v>82.56</v>
      </c>
      <c r="N65" s="1">
        <v>4</v>
      </c>
      <c r="O65" s="4">
        <f t="shared" si="1"/>
        <v>1.8</v>
      </c>
    </row>
    <row r="66" spans="1:15" x14ac:dyDescent="0.55000000000000004">
      <c r="A66" t="s">
        <v>201</v>
      </c>
      <c r="B66" t="s">
        <v>202</v>
      </c>
      <c r="C66" t="s">
        <v>30</v>
      </c>
      <c r="D66" t="s">
        <v>203</v>
      </c>
      <c r="E66" s="1">
        <v>201.59999999999997</v>
      </c>
      <c r="F66" s="1">
        <v>84</v>
      </c>
      <c r="G66" s="4">
        <f t="shared" si="0"/>
        <v>46.2</v>
      </c>
      <c r="I66" t="s">
        <v>201</v>
      </c>
      <c r="J66" t="s">
        <v>202</v>
      </c>
      <c r="K66" t="s">
        <v>30</v>
      </c>
      <c r="L66" t="s">
        <v>203</v>
      </c>
      <c r="M66" s="1">
        <v>201.59999999999997</v>
      </c>
      <c r="N66" s="1">
        <v>84</v>
      </c>
      <c r="O66" s="4">
        <f t="shared" si="1"/>
        <v>37.800000000000004</v>
      </c>
    </row>
    <row r="67" spans="1:15" x14ac:dyDescent="0.55000000000000004">
      <c r="A67" t="s">
        <v>204</v>
      </c>
      <c r="B67" t="s">
        <v>205</v>
      </c>
      <c r="C67" t="s">
        <v>30</v>
      </c>
      <c r="D67" t="s">
        <v>206</v>
      </c>
      <c r="E67" s="1">
        <v>362.88</v>
      </c>
      <c r="F67" s="1">
        <v>126</v>
      </c>
      <c r="G67" s="4">
        <f t="shared" si="0"/>
        <v>69.300000000000011</v>
      </c>
      <c r="I67" t="s">
        <v>204</v>
      </c>
      <c r="J67" t="s">
        <v>205</v>
      </c>
      <c r="K67" t="s">
        <v>30</v>
      </c>
      <c r="L67" t="s">
        <v>206</v>
      </c>
      <c r="M67" s="1">
        <v>362.88</v>
      </c>
      <c r="N67" s="1">
        <v>126</v>
      </c>
      <c r="O67" s="4">
        <f t="shared" si="1"/>
        <v>56.7</v>
      </c>
    </row>
    <row r="68" spans="1:15" x14ac:dyDescent="0.55000000000000004">
      <c r="A68" t="s">
        <v>72</v>
      </c>
      <c r="B68" t="s">
        <v>73</v>
      </c>
      <c r="C68" t="s">
        <v>74</v>
      </c>
      <c r="D68" t="s">
        <v>75</v>
      </c>
      <c r="E68" s="1">
        <v>172.43099999999998</v>
      </c>
      <c r="F68" s="1">
        <v>18</v>
      </c>
      <c r="G68" s="4">
        <f t="shared" si="0"/>
        <v>9.9</v>
      </c>
      <c r="I68" t="s">
        <v>72</v>
      </c>
      <c r="J68" t="s">
        <v>73</v>
      </c>
      <c r="K68" t="s">
        <v>74</v>
      </c>
      <c r="L68" t="s">
        <v>75</v>
      </c>
      <c r="M68" s="1">
        <v>172.43099999999998</v>
      </c>
      <c r="N68" s="1">
        <v>18</v>
      </c>
      <c r="O68" s="4">
        <f t="shared" si="1"/>
        <v>8.1</v>
      </c>
    </row>
    <row r="69" spans="1:15" x14ac:dyDescent="0.55000000000000004">
      <c r="A69" t="s">
        <v>28</v>
      </c>
      <c r="B69" t="s">
        <v>29</v>
      </c>
      <c r="C69" t="s">
        <v>30</v>
      </c>
      <c r="D69" t="s">
        <v>31</v>
      </c>
      <c r="E69" s="1">
        <v>966.24</v>
      </c>
      <c r="F69" s="1">
        <v>396</v>
      </c>
      <c r="G69" s="4">
        <f t="shared" ref="G69:G128" si="2">F69*0.55</f>
        <v>217.8</v>
      </c>
      <c r="I69" t="s">
        <v>28</v>
      </c>
      <c r="J69" t="s">
        <v>29</v>
      </c>
      <c r="K69" t="s">
        <v>30</v>
      </c>
      <c r="L69" t="s">
        <v>31</v>
      </c>
      <c r="M69" s="1">
        <v>966.24</v>
      </c>
      <c r="N69" s="1">
        <v>396</v>
      </c>
      <c r="O69" s="4">
        <f t="shared" ref="O69:O128" si="3">N69*0.45</f>
        <v>178.20000000000002</v>
      </c>
    </row>
    <row r="70" spans="1:15" x14ac:dyDescent="0.55000000000000004">
      <c r="A70" t="s">
        <v>48</v>
      </c>
      <c r="B70" t="s">
        <v>49</v>
      </c>
      <c r="C70" t="s">
        <v>50</v>
      </c>
      <c r="D70" t="s">
        <v>51</v>
      </c>
      <c r="E70" s="1">
        <v>855.4</v>
      </c>
      <c r="F70" s="1">
        <v>5</v>
      </c>
      <c r="G70" s="4">
        <f t="shared" si="2"/>
        <v>2.75</v>
      </c>
      <c r="I70" t="s">
        <v>48</v>
      </c>
      <c r="J70" t="s">
        <v>49</v>
      </c>
      <c r="K70" t="s">
        <v>50</v>
      </c>
      <c r="L70" t="s">
        <v>51</v>
      </c>
      <c r="M70" s="1">
        <v>855.4</v>
      </c>
      <c r="N70" s="1">
        <v>5</v>
      </c>
      <c r="O70" s="4">
        <f t="shared" si="3"/>
        <v>2.25</v>
      </c>
    </row>
    <row r="71" spans="1:15" x14ac:dyDescent="0.55000000000000004">
      <c r="A71" t="s">
        <v>285</v>
      </c>
      <c r="B71" t="s">
        <v>286</v>
      </c>
      <c r="C71" t="s">
        <v>128</v>
      </c>
      <c r="D71" t="s">
        <v>287</v>
      </c>
      <c r="E71" s="1">
        <v>82.75</v>
      </c>
      <c r="F71" s="1">
        <v>25</v>
      </c>
      <c r="G71" s="4">
        <f t="shared" si="2"/>
        <v>13.750000000000002</v>
      </c>
      <c r="I71" t="s">
        <v>285</v>
      </c>
      <c r="J71" t="s">
        <v>286</v>
      </c>
      <c r="K71" t="s">
        <v>128</v>
      </c>
      <c r="L71" t="s">
        <v>287</v>
      </c>
      <c r="M71" s="1">
        <v>82.75</v>
      </c>
      <c r="N71" s="1">
        <v>25</v>
      </c>
      <c r="O71" s="4">
        <f t="shared" si="3"/>
        <v>11.25</v>
      </c>
    </row>
    <row r="72" spans="1:15" x14ac:dyDescent="0.55000000000000004">
      <c r="A72" t="s">
        <v>180</v>
      </c>
      <c r="B72" t="s">
        <v>181</v>
      </c>
      <c r="C72" t="s">
        <v>30</v>
      </c>
      <c r="D72" t="s">
        <v>182</v>
      </c>
      <c r="E72" s="1">
        <v>268.32</v>
      </c>
      <c r="F72" s="1">
        <v>78</v>
      </c>
      <c r="G72" s="4">
        <f t="shared" si="2"/>
        <v>42.900000000000006</v>
      </c>
      <c r="I72" t="s">
        <v>180</v>
      </c>
      <c r="J72" t="s">
        <v>181</v>
      </c>
      <c r="K72" t="s">
        <v>30</v>
      </c>
      <c r="L72" t="s">
        <v>182</v>
      </c>
      <c r="M72" s="1">
        <v>268.32</v>
      </c>
      <c r="N72" s="1">
        <v>78</v>
      </c>
      <c r="O72" s="4">
        <f t="shared" si="3"/>
        <v>35.1</v>
      </c>
    </row>
    <row r="73" spans="1:15" x14ac:dyDescent="0.55000000000000004">
      <c r="A73" t="s">
        <v>12</v>
      </c>
      <c r="B73" t="s">
        <v>13</v>
      </c>
      <c r="C73" t="s">
        <v>14</v>
      </c>
      <c r="D73" t="s">
        <v>15</v>
      </c>
      <c r="E73" s="1">
        <v>5753.6</v>
      </c>
      <c r="F73" s="1">
        <v>62</v>
      </c>
      <c r="G73" s="4">
        <f t="shared" si="2"/>
        <v>34.1</v>
      </c>
      <c r="I73" t="s">
        <v>12</v>
      </c>
      <c r="J73" t="s">
        <v>13</v>
      </c>
      <c r="K73" t="s">
        <v>14</v>
      </c>
      <c r="L73" t="s">
        <v>15</v>
      </c>
      <c r="M73" s="1">
        <v>5753.6</v>
      </c>
      <c r="N73" s="1">
        <v>62</v>
      </c>
      <c r="O73" s="4">
        <f t="shared" si="3"/>
        <v>27.900000000000002</v>
      </c>
    </row>
    <row r="74" spans="1:15" x14ac:dyDescent="0.55000000000000004">
      <c r="A74" t="s">
        <v>335</v>
      </c>
      <c r="B74" t="s">
        <v>336</v>
      </c>
      <c r="C74" t="s">
        <v>337</v>
      </c>
      <c r="D74" t="s">
        <v>338</v>
      </c>
      <c r="E74" s="1">
        <v>3900</v>
      </c>
      <c r="F74" s="1">
        <v>50</v>
      </c>
      <c r="G74" s="4">
        <f t="shared" si="2"/>
        <v>27.500000000000004</v>
      </c>
      <c r="I74" t="s">
        <v>335</v>
      </c>
      <c r="J74" t="s">
        <v>336</v>
      </c>
      <c r="K74" t="s">
        <v>337</v>
      </c>
      <c r="L74" t="s">
        <v>338</v>
      </c>
      <c r="M74" s="1">
        <v>3900</v>
      </c>
      <c r="N74" s="1">
        <v>50</v>
      </c>
      <c r="O74" s="4">
        <f t="shared" si="3"/>
        <v>22.5</v>
      </c>
    </row>
    <row r="75" spans="1:15" x14ac:dyDescent="0.55000000000000004">
      <c r="A75" t="s">
        <v>158</v>
      </c>
      <c r="B75" t="s">
        <v>159</v>
      </c>
      <c r="C75" t="s">
        <v>160</v>
      </c>
      <c r="D75" t="s">
        <v>161</v>
      </c>
      <c r="E75" s="1">
        <v>24.96</v>
      </c>
      <c r="F75" s="1">
        <v>24</v>
      </c>
      <c r="G75" s="4">
        <f t="shared" si="2"/>
        <v>13.200000000000001</v>
      </c>
      <c r="I75" t="s">
        <v>158</v>
      </c>
      <c r="J75" t="s">
        <v>159</v>
      </c>
      <c r="K75" t="s">
        <v>160</v>
      </c>
      <c r="L75" t="s">
        <v>161</v>
      </c>
      <c r="M75" s="1">
        <v>24.96</v>
      </c>
      <c r="N75" s="1">
        <v>24</v>
      </c>
      <c r="O75" s="4">
        <f t="shared" si="3"/>
        <v>10.8</v>
      </c>
    </row>
    <row r="76" spans="1:15" x14ac:dyDescent="0.55000000000000004">
      <c r="A76" t="s">
        <v>91</v>
      </c>
      <c r="B76" t="s">
        <v>92</v>
      </c>
      <c r="C76" t="s">
        <v>93</v>
      </c>
      <c r="D76" t="s">
        <v>94</v>
      </c>
      <c r="E76" s="1">
        <v>1211.9109000000001</v>
      </c>
      <c r="F76" s="1">
        <v>193</v>
      </c>
      <c r="G76" s="4">
        <f t="shared" si="2"/>
        <v>106.15</v>
      </c>
      <c r="I76" t="s">
        <v>91</v>
      </c>
      <c r="J76" t="s">
        <v>92</v>
      </c>
      <c r="K76" t="s">
        <v>93</v>
      </c>
      <c r="L76" t="s">
        <v>94</v>
      </c>
      <c r="M76" s="1">
        <v>1211.9109000000001</v>
      </c>
      <c r="N76" s="1">
        <v>193</v>
      </c>
      <c r="O76" s="4">
        <f t="shared" si="3"/>
        <v>86.850000000000009</v>
      </c>
    </row>
    <row r="77" spans="1:15" x14ac:dyDescent="0.55000000000000004">
      <c r="A77" t="s">
        <v>95</v>
      </c>
      <c r="B77" t="s">
        <v>96</v>
      </c>
      <c r="C77" t="s">
        <v>93</v>
      </c>
      <c r="D77" t="s">
        <v>97</v>
      </c>
      <c r="E77" s="1">
        <v>2162.7864</v>
      </c>
      <c r="F77" s="1">
        <v>121</v>
      </c>
      <c r="G77" s="4">
        <f t="shared" si="2"/>
        <v>66.550000000000011</v>
      </c>
      <c r="I77" t="s">
        <v>95</v>
      </c>
      <c r="J77" t="s">
        <v>96</v>
      </c>
      <c r="K77" t="s">
        <v>93</v>
      </c>
      <c r="L77" t="s">
        <v>97</v>
      </c>
      <c r="M77" s="1">
        <v>2162.7864</v>
      </c>
      <c r="N77" s="1">
        <v>121</v>
      </c>
      <c r="O77" s="4">
        <f t="shared" si="3"/>
        <v>54.45</v>
      </c>
    </row>
    <row r="78" spans="1:15" x14ac:dyDescent="0.55000000000000004">
      <c r="A78" t="s">
        <v>137</v>
      </c>
      <c r="B78" t="s">
        <v>138</v>
      </c>
      <c r="C78" t="s">
        <v>128</v>
      </c>
      <c r="D78" t="s">
        <v>139</v>
      </c>
      <c r="E78" s="1">
        <v>4895.49</v>
      </c>
      <c r="F78" s="1">
        <v>1479</v>
      </c>
      <c r="G78" s="4">
        <f t="shared" si="2"/>
        <v>813.45</v>
      </c>
      <c r="I78" t="s">
        <v>137</v>
      </c>
      <c r="J78" t="s">
        <v>138</v>
      </c>
      <c r="K78" t="s">
        <v>128</v>
      </c>
      <c r="L78" t="s">
        <v>139</v>
      </c>
      <c r="M78" s="1">
        <v>4895.49</v>
      </c>
      <c r="N78" s="1">
        <v>1479</v>
      </c>
      <c r="O78" s="4">
        <f t="shared" si="3"/>
        <v>665.55000000000007</v>
      </c>
    </row>
    <row r="79" spans="1:15" x14ac:dyDescent="0.55000000000000004">
      <c r="A79" t="s">
        <v>281</v>
      </c>
      <c r="B79" t="s">
        <v>282</v>
      </c>
      <c r="C79" t="s">
        <v>283</v>
      </c>
      <c r="D79" t="s">
        <v>284</v>
      </c>
      <c r="E79" s="1">
        <v>24.49</v>
      </c>
      <c r="F79" s="1">
        <v>1</v>
      </c>
      <c r="G79" s="4">
        <f t="shared" si="2"/>
        <v>0.55000000000000004</v>
      </c>
      <c r="I79" t="s">
        <v>281</v>
      </c>
      <c r="J79" t="s">
        <v>282</v>
      </c>
      <c r="K79" t="s">
        <v>283</v>
      </c>
      <c r="L79" t="s">
        <v>284</v>
      </c>
      <c r="M79" s="1">
        <v>24.49</v>
      </c>
      <c r="N79" s="1">
        <v>1</v>
      </c>
      <c r="O79" s="4">
        <f t="shared" si="3"/>
        <v>0.45</v>
      </c>
    </row>
    <row r="80" spans="1:15" x14ac:dyDescent="0.55000000000000004">
      <c r="A80" t="s">
        <v>342</v>
      </c>
      <c r="B80" t="s">
        <v>343</v>
      </c>
      <c r="C80" t="s">
        <v>344</v>
      </c>
      <c r="D80" t="s">
        <v>345</v>
      </c>
      <c r="E80" s="1">
        <v>14.579999999999998</v>
      </c>
      <c r="F80" s="1">
        <v>4</v>
      </c>
      <c r="G80" s="4">
        <f t="shared" si="2"/>
        <v>2.2000000000000002</v>
      </c>
      <c r="I80" t="s">
        <v>342</v>
      </c>
      <c r="J80" t="s">
        <v>343</v>
      </c>
      <c r="K80" t="s">
        <v>344</v>
      </c>
      <c r="L80" t="s">
        <v>345</v>
      </c>
      <c r="M80" s="1">
        <v>14.579999999999998</v>
      </c>
      <c r="N80" s="1">
        <v>4</v>
      </c>
      <c r="O80" s="4">
        <f t="shared" si="3"/>
        <v>1.8</v>
      </c>
    </row>
    <row r="81" spans="1:15" x14ac:dyDescent="0.55000000000000004">
      <c r="A81" t="s">
        <v>140</v>
      </c>
      <c r="B81" t="s">
        <v>141</v>
      </c>
      <c r="C81" t="s">
        <v>142</v>
      </c>
      <c r="D81" t="s">
        <v>143</v>
      </c>
      <c r="E81" s="1">
        <v>800.28</v>
      </c>
      <c r="F81" s="1">
        <v>162</v>
      </c>
      <c r="G81" s="4">
        <f t="shared" si="2"/>
        <v>89.100000000000009</v>
      </c>
      <c r="I81" t="s">
        <v>140</v>
      </c>
      <c r="J81" t="s">
        <v>141</v>
      </c>
      <c r="K81" t="s">
        <v>142</v>
      </c>
      <c r="L81" t="s">
        <v>143</v>
      </c>
      <c r="M81" s="1">
        <v>800.28</v>
      </c>
      <c r="N81" s="1">
        <v>162</v>
      </c>
      <c r="O81" s="4">
        <f t="shared" si="3"/>
        <v>72.900000000000006</v>
      </c>
    </row>
    <row r="82" spans="1:15" x14ac:dyDescent="0.55000000000000004">
      <c r="A82" t="s">
        <v>422</v>
      </c>
      <c r="B82" t="s">
        <v>423</v>
      </c>
      <c r="C82" t="s">
        <v>142</v>
      </c>
      <c r="D82" t="s">
        <v>424</v>
      </c>
      <c r="E82" s="1">
        <v>291.45999999999998</v>
      </c>
      <c r="F82" s="1">
        <v>59</v>
      </c>
      <c r="G82" s="4">
        <f t="shared" si="2"/>
        <v>32.450000000000003</v>
      </c>
      <c r="I82" t="s">
        <v>422</v>
      </c>
      <c r="J82" t="s">
        <v>423</v>
      </c>
      <c r="K82" t="s">
        <v>142</v>
      </c>
      <c r="L82" t="s">
        <v>424</v>
      </c>
      <c r="M82" s="1">
        <v>291.45999999999998</v>
      </c>
      <c r="N82" s="1">
        <v>59</v>
      </c>
      <c r="O82" s="4">
        <f t="shared" si="3"/>
        <v>26.55</v>
      </c>
    </row>
    <row r="83" spans="1:15" x14ac:dyDescent="0.55000000000000004">
      <c r="A83" t="s">
        <v>305</v>
      </c>
      <c r="B83" t="s">
        <v>306</v>
      </c>
      <c r="C83" t="s">
        <v>307</v>
      </c>
      <c r="D83" t="s">
        <v>308</v>
      </c>
      <c r="E83" s="1">
        <v>11</v>
      </c>
      <c r="F83" s="1">
        <v>1</v>
      </c>
      <c r="G83" s="4">
        <f t="shared" si="2"/>
        <v>0.55000000000000004</v>
      </c>
      <c r="I83" t="s">
        <v>305</v>
      </c>
      <c r="J83" t="s">
        <v>306</v>
      </c>
      <c r="K83" t="s">
        <v>307</v>
      </c>
      <c r="L83" t="s">
        <v>308</v>
      </c>
      <c r="M83" s="1">
        <v>11</v>
      </c>
      <c r="N83" s="1">
        <v>1</v>
      </c>
      <c r="O83" s="4">
        <f t="shared" si="3"/>
        <v>0.45</v>
      </c>
    </row>
    <row r="84" spans="1:15" x14ac:dyDescent="0.55000000000000004">
      <c r="A84" t="s">
        <v>242</v>
      </c>
      <c r="B84" t="s">
        <v>243</v>
      </c>
      <c r="C84" t="s">
        <v>164</v>
      </c>
      <c r="D84" t="s">
        <v>244</v>
      </c>
      <c r="E84" s="1">
        <v>7070.3325999999997</v>
      </c>
      <c r="F84" s="1">
        <v>1295</v>
      </c>
      <c r="G84" s="4">
        <f t="shared" si="2"/>
        <v>712.25000000000011</v>
      </c>
      <c r="I84" t="s">
        <v>242</v>
      </c>
      <c r="J84" t="s">
        <v>243</v>
      </c>
      <c r="K84" t="s">
        <v>164</v>
      </c>
      <c r="L84" t="s">
        <v>244</v>
      </c>
      <c r="M84" s="1">
        <v>7070.3325999999997</v>
      </c>
      <c r="N84" s="1">
        <v>1295</v>
      </c>
      <c r="O84" s="4">
        <f t="shared" si="3"/>
        <v>582.75</v>
      </c>
    </row>
    <row r="85" spans="1:15" x14ac:dyDescent="0.55000000000000004">
      <c r="A85" t="s">
        <v>154</v>
      </c>
      <c r="B85" t="s">
        <v>155</v>
      </c>
      <c r="C85" t="s">
        <v>156</v>
      </c>
      <c r="D85" t="s">
        <v>157</v>
      </c>
      <c r="E85" s="1">
        <v>2948.8</v>
      </c>
      <c r="F85" s="1">
        <v>388</v>
      </c>
      <c r="G85" s="4">
        <f t="shared" si="2"/>
        <v>213.4</v>
      </c>
      <c r="I85" t="s">
        <v>154</v>
      </c>
      <c r="J85" t="s">
        <v>155</v>
      </c>
      <c r="K85" t="s">
        <v>156</v>
      </c>
      <c r="L85" t="s">
        <v>157</v>
      </c>
      <c r="M85" s="1">
        <v>2948.8</v>
      </c>
      <c r="N85" s="1">
        <v>388</v>
      </c>
      <c r="O85" s="4">
        <f t="shared" si="3"/>
        <v>174.6</v>
      </c>
    </row>
    <row r="86" spans="1:15" x14ac:dyDescent="0.55000000000000004">
      <c r="A86" t="s">
        <v>59</v>
      </c>
      <c r="B86" t="s">
        <v>60</v>
      </c>
      <c r="C86" t="s">
        <v>61</v>
      </c>
      <c r="D86" t="s">
        <v>62</v>
      </c>
      <c r="E86" s="1">
        <v>2586.5500000000002</v>
      </c>
      <c r="F86" s="1">
        <v>17</v>
      </c>
      <c r="G86" s="4">
        <f t="shared" si="2"/>
        <v>9.3500000000000014</v>
      </c>
      <c r="I86" t="s">
        <v>59</v>
      </c>
      <c r="J86" t="s">
        <v>60</v>
      </c>
      <c r="K86" t="s">
        <v>61</v>
      </c>
      <c r="L86" t="s">
        <v>62</v>
      </c>
      <c r="M86" s="1">
        <v>2586.5500000000002</v>
      </c>
      <c r="N86" s="1">
        <v>17</v>
      </c>
      <c r="O86" s="4">
        <f t="shared" si="3"/>
        <v>7.65</v>
      </c>
    </row>
    <row r="87" spans="1:15" x14ac:dyDescent="0.55000000000000004">
      <c r="A87" t="s">
        <v>413</v>
      </c>
      <c r="B87" t="s">
        <v>414</v>
      </c>
      <c r="C87" t="s">
        <v>93</v>
      </c>
      <c r="D87" t="s">
        <v>415</v>
      </c>
      <c r="E87" s="1">
        <v>244.32</v>
      </c>
      <c r="F87" s="1">
        <v>42</v>
      </c>
      <c r="G87" s="4">
        <f t="shared" si="2"/>
        <v>23.1</v>
      </c>
      <c r="I87" t="s">
        <v>413</v>
      </c>
      <c r="J87" t="s">
        <v>414</v>
      </c>
      <c r="K87" t="s">
        <v>93</v>
      </c>
      <c r="L87" t="s">
        <v>415</v>
      </c>
      <c r="M87" s="1">
        <v>244.32</v>
      </c>
      <c r="N87" s="1">
        <v>42</v>
      </c>
      <c r="O87" s="4">
        <f t="shared" si="3"/>
        <v>18.900000000000002</v>
      </c>
    </row>
    <row r="88" spans="1:15" x14ac:dyDescent="0.55000000000000004">
      <c r="A88" t="s">
        <v>416</v>
      </c>
      <c r="B88" t="s">
        <v>417</v>
      </c>
      <c r="C88" t="s">
        <v>93</v>
      </c>
      <c r="D88" t="s">
        <v>418</v>
      </c>
      <c r="E88" s="1">
        <v>16.420000000000002</v>
      </c>
      <c r="F88" s="1">
        <v>1</v>
      </c>
      <c r="G88" s="4">
        <f t="shared" si="2"/>
        <v>0.55000000000000004</v>
      </c>
      <c r="I88" t="s">
        <v>416</v>
      </c>
      <c r="J88" t="s">
        <v>417</v>
      </c>
      <c r="K88" t="s">
        <v>93</v>
      </c>
      <c r="L88" t="s">
        <v>418</v>
      </c>
      <c r="M88" s="1">
        <v>16.420000000000002</v>
      </c>
      <c r="N88" s="1">
        <v>1</v>
      </c>
      <c r="O88" s="4">
        <f t="shared" si="3"/>
        <v>0.45</v>
      </c>
    </row>
    <row r="89" spans="1:15" x14ac:dyDescent="0.55000000000000004">
      <c r="A89" t="s">
        <v>363</v>
      </c>
      <c r="B89" t="s">
        <v>364</v>
      </c>
      <c r="C89" t="s">
        <v>365</v>
      </c>
      <c r="D89" t="s">
        <v>366</v>
      </c>
      <c r="E89" s="1">
        <v>2801.6</v>
      </c>
      <c r="F89" s="1">
        <v>515</v>
      </c>
      <c r="G89" s="4">
        <f t="shared" si="2"/>
        <v>283.25</v>
      </c>
      <c r="I89" t="s">
        <v>363</v>
      </c>
      <c r="J89" t="s">
        <v>364</v>
      </c>
      <c r="K89" t="s">
        <v>365</v>
      </c>
      <c r="L89" t="s">
        <v>366</v>
      </c>
      <c r="M89" s="1">
        <v>2801.6</v>
      </c>
      <c r="N89" s="1">
        <v>515</v>
      </c>
      <c r="O89" s="4">
        <f t="shared" si="3"/>
        <v>231.75</v>
      </c>
    </row>
    <row r="90" spans="1:15" x14ac:dyDescent="0.55000000000000004">
      <c r="A90" t="s">
        <v>194</v>
      </c>
      <c r="B90" t="s">
        <v>195</v>
      </c>
      <c r="C90" t="s">
        <v>196</v>
      </c>
      <c r="D90" t="s">
        <v>197</v>
      </c>
      <c r="E90" s="1">
        <v>74.099999999999994</v>
      </c>
      <c r="F90" s="1">
        <v>13</v>
      </c>
      <c r="G90" s="4">
        <f t="shared" si="2"/>
        <v>7.15</v>
      </c>
      <c r="I90" t="s">
        <v>194</v>
      </c>
      <c r="J90" t="s">
        <v>195</v>
      </c>
      <c r="K90" t="s">
        <v>196</v>
      </c>
      <c r="L90" t="s">
        <v>197</v>
      </c>
      <c r="M90" s="1">
        <v>74.099999999999994</v>
      </c>
      <c r="N90" s="1">
        <v>13</v>
      </c>
      <c r="O90" s="4">
        <f t="shared" si="3"/>
        <v>5.8500000000000005</v>
      </c>
    </row>
    <row r="91" spans="1:15" x14ac:dyDescent="0.55000000000000004">
      <c r="A91" t="s">
        <v>198</v>
      </c>
      <c r="B91" t="s">
        <v>199</v>
      </c>
      <c r="C91" t="s">
        <v>196</v>
      </c>
      <c r="D91" t="s">
        <v>200</v>
      </c>
      <c r="E91" s="1">
        <v>3649.3599999999997</v>
      </c>
      <c r="F91" s="1">
        <v>484</v>
      </c>
      <c r="G91" s="4">
        <f t="shared" si="2"/>
        <v>266.20000000000005</v>
      </c>
      <c r="I91" t="s">
        <v>198</v>
      </c>
      <c r="J91" t="s">
        <v>199</v>
      </c>
      <c r="K91" t="s">
        <v>196</v>
      </c>
      <c r="L91" t="s">
        <v>200</v>
      </c>
      <c r="M91" s="1">
        <v>3649.3599999999997</v>
      </c>
      <c r="N91" s="1">
        <v>484</v>
      </c>
      <c r="O91" s="4">
        <f t="shared" si="3"/>
        <v>217.8</v>
      </c>
    </row>
    <row r="92" spans="1:15" x14ac:dyDescent="0.55000000000000004">
      <c r="A92" t="s">
        <v>346</v>
      </c>
      <c r="B92" t="s">
        <v>347</v>
      </c>
      <c r="C92" t="s">
        <v>348</v>
      </c>
      <c r="D92" t="s">
        <v>349</v>
      </c>
      <c r="E92" s="1">
        <v>302.39999999999998</v>
      </c>
      <c r="F92" s="1">
        <v>18</v>
      </c>
      <c r="G92" s="4">
        <f t="shared" si="2"/>
        <v>9.9</v>
      </c>
      <c r="I92" t="s">
        <v>346</v>
      </c>
      <c r="J92" t="s">
        <v>347</v>
      </c>
      <c r="K92" t="s">
        <v>348</v>
      </c>
      <c r="L92" t="s">
        <v>349</v>
      </c>
      <c r="M92" s="1">
        <v>302.39999999999998</v>
      </c>
      <c r="N92" s="1">
        <v>18</v>
      </c>
      <c r="O92" s="4">
        <f t="shared" si="3"/>
        <v>8.1</v>
      </c>
    </row>
    <row r="93" spans="1:15" x14ac:dyDescent="0.55000000000000004">
      <c r="A93" t="s">
        <v>350</v>
      </c>
      <c r="B93" t="s">
        <v>351</v>
      </c>
      <c r="C93" t="s">
        <v>348</v>
      </c>
      <c r="D93" t="s">
        <v>352</v>
      </c>
      <c r="E93" s="1">
        <v>604.79999999999995</v>
      </c>
      <c r="F93" s="1">
        <v>24</v>
      </c>
      <c r="G93" s="4">
        <f t="shared" si="2"/>
        <v>13.200000000000001</v>
      </c>
      <c r="I93" t="s">
        <v>350</v>
      </c>
      <c r="J93" t="s">
        <v>351</v>
      </c>
      <c r="K93" t="s">
        <v>348</v>
      </c>
      <c r="L93" t="s">
        <v>352</v>
      </c>
      <c r="M93" s="1">
        <v>604.79999999999995</v>
      </c>
      <c r="N93" s="1">
        <v>24</v>
      </c>
      <c r="O93" s="4">
        <f t="shared" si="3"/>
        <v>10.8</v>
      </c>
    </row>
    <row r="94" spans="1:15" x14ac:dyDescent="0.55000000000000004">
      <c r="A94" t="s">
        <v>111</v>
      </c>
      <c r="B94" t="s">
        <v>112</v>
      </c>
      <c r="C94" t="s">
        <v>113</v>
      </c>
      <c r="D94" t="s">
        <v>114</v>
      </c>
      <c r="E94" s="1">
        <v>250</v>
      </c>
      <c r="F94" s="1">
        <v>100</v>
      </c>
      <c r="G94" s="4">
        <f t="shared" si="2"/>
        <v>55.000000000000007</v>
      </c>
      <c r="I94" t="s">
        <v>111</v>
      </c>
      <c r="J94" t="s">
        <v>112</v>
      </c>
      <c r="K94" t="s">
        <v>113</v>
      </c>
      <c r="L94" t="s">
        <v>114</v>
      </c>
      <c r="M94" s="1">
        <v>250</v>
      </c>
      <c r="N94" s="1">
        <v>100</v>
      </c>
      <c r="O94" s="4">
        <f t="shared" si="3"/>
        <v>45</v>
      </c>
    </row>
    <row r="95" spans="1:15" x14ac:dyDescent="0.55000000000000004">
      <c r="A95" t="s">
        <v>419</v>
      </c>
      <c r="B95" t="s">
        <v>420</v>
      </c>
      <c r="C95" t="s">
        <v>117</v>
      </c>
      <c r="D95" t="s">
        <v>421</v>
      </c>
      <c r="E95" s="1">
        <v>439.61</v>
      </c>
      <c r="F95" s="1">
        <v>7</v>
      </c>
      <c r="G95" s="4">
        <f t="shared" si="2"/>
        <v>3.8500000000000005</v>
      </c>
      <c r="I95" t="s">
        <v>419</v>
      </c>
      <c r="J95" t="s">
        <v>420</v>
      </c>
      <c r="K95" t="s">
        <v>117</v>
      </c>
      <c r="L95" t="s">
        <v>421</v>
      </c>
      <c r="M95" s="1">
        <v>439.61</v>
      </c>
      <c r="N95" s="1">
        <v>7</v>
      </c>
      <c r="O95" s="4">
        <f t="shared" si="3"/>
        <v>3.15</v>
      </c>
    </row>
    <row r="96" spans="1:15" x14ac:dyDescent="0.55000000000000004">
      <c r="A96" t="s">
        <v>395</v>
      </c>
      <c r="B96" t="s">
        <v>396</v>
      </c>
      <c r="C96" t="s">
        <v>117</v>
      </c>
      <c r="D96" t="s">
        <v>397</v>
      </c>
      <c r="E96" s="1">
        <v>152.84</v>
      </c>
      <c r="F96" s="1">
        <v>2</v>
      </c>
      <c r="G96" s="4">
        <f t="shared" si="2"/>
        <v>1.1000000000000001</v>
      </c>
      <c r="I96" t="s">
        <v>395</v>
      </c>
      <c r="J96" t="s">
        <v>396</v>
      </c>
      <c r="K96" t="s">
        <v>117</v>
      </c>
      <c r="L96" t="s">
        <v>397</v>
      </c>
      <c r="M96" s="1">
        <v>152.84</v>
      </c>
      <c r="N96" s="1">
        <v>2</v>
      </c>
      <c r="O96" s="4">
        <f t="shared" si="3"/>
        <v>0.9</v>
      </c>
    </row>
    <row r="97" spans="1:15" x14ac:dyDescent="0.55000000000000004">
      <c r="A97" t="s">
        <v>404</v>
      </c>
      <c r="B97" t="s">
        <v>405</v>
      </c>
      <c r="C97" t="s">
        <v>117</v>
      </c>
      <c r="D97" t="s">
        <v>406</v>
      </c>
      <c r="E97" s="1">
        <v>469.76</v>
      </c>
      <c r="F97" s="1">
        <v>39</v>
      </c>
      <c r="G97" s="4">
        <f t="shared" si="2"/>
        <v>21.450000000000003</v>
      </c>
      <c r="I97" t="s">
        <v>404</v>
      </c>
      <c r="J97" t="s">
        <v>405</v>
      </c>
      <c r="K97" t="s">
        <v>117</v>
      </c>
      <c r="L97" t="s">
        <v>406</v>
      </c>
      <c r="M97" s="1">
        <v>469.76</v>
      </c>
      <c r="N97" s="1">
        <v>39</v>
      </c>
      <c r="O97" s="4">
        <f t="shared" si="3"/>
        <v>17.55</v>
      </c>
    </row>
    <row r="98" spans="1:15" x14ac:dyDescent="0.55000000000000004">
      <c r="A98" t="s">
        <v>410</v>
      </c>
      <c r="B98" t="s">
        <v>411</v>
      </c>
      <c r="C98" t="s">
        <v>117</v>
      </c>
      <c r="D98" t="s">
        <v>412</v>
      </c>
      <c r="E98" s="1">
        <v>305</v>
      </c>
      <c r="F98" s="1">
        <v>15</v>
      </c>
      <c r="G98" s="4">
        <f t="shared" si="2"/>
        <v>8.25</v>
      </c>
      <c r="I98" t="s">
        <v>410</v>
      </c>
      <c r="J98" t="s">
        <v>411</v>
      </c>
      <c r="K98" t="s">
        <v>117</v>
      </c>
      <c r="L98" t="s">
        <v>412</v>
      </c>
      <c r="M98" s="1">
        <v>305</v>
      </c>
      <c r="N98" s="1">
        <v>15</v>
      </c>
      <c r="O98" s="4">
        <f t="shared" si="3"/>
        <v>6.75</v>
      </c>
    </row>
    <row r="99" spans="1:15" x14ac:dyDescent="0.55000000000000004">
      <c r="A99" t="s">
        <v>407</v>
      </c>
      <c r="B99" t="s">
        <v>408</v>
      </c>
      <c r="C99" t="s">
        <v>117</v>
      </c>
      <c r="D99" t="s">
        <v>409</v>
      </c>
      <c r="E99" s="1">
        <v>1156.8</v>
      </c>
      <c r="F99" s="1">
        <v>23</v>
      </c>
      <c r="G99" s="4">
        <f t="shared" si="2"/>
        <v>12.65</v>
      </c>
      <c r="I99" t="s">
        <v>407</v>
      </c>
      <c r="J99" t="s">
        <v>408</v>
      </c>
      <c r="K99" t="s">
        <v>117</v>
      </c>
      <c r="L99" t="s">
        <v>409</v>
      </c>
      <c r="M99" s="1">
        <v>1156.8</v>
      </c>
      <c r="N99" s="1">
        <v>23</v>
      </c>
      <c r="O99" s="4">
        <f t="shared" si="3"/>
        <v>10.35</v>
      </c>
    </row>
    <row r="100" spans="1:15" x14ac:dyDescent="0.55000000000000004">
      <c r="A100" t="s">
        <v>278</v>
      </c>
      <c r="B100" t="s">
        <v>279</v>
      </c>
      <c r="C100" t="s">
        <v>128</v>
      </c>
      <c r="D100" t="s">
        <v>280</v>
      </c>
      <c r="E100" s="1">
        <v>2512.2900000000004</v>
      </c>
      <c r="F100" s="1">
        <v>763</v>
      </c>
      <c r="G100" s="4">
        <f t="shared" si="2"/>
        <v>419.65000000000003</v>
      </c>
      <c r="I100" t="s">
        <v>278</v>
      </c>
      <c r="J100" t="s">
        <v>279</v>
      </c>
      <c r="K100" t="s">
        <v>128</v>
      </c>
      <c r="L100" t="s">
        <v>280</v>
      </c>
      <c r="M100" s="1">
        <v>2512.2900000000004</v>
      </c>
      <c r="N100" s="1">
        <v>763</v>
      </c>
      <c r="O100" s="4">
        <f t="shared" si="3"/>
        <v>343.35</v>
      </c>
    </row>
    <row r="101" spans="1:15" x14ac:dyDescent="0.55000000000000004">
      <c r="A101" t="s">
        <v>126</v>
      </c>
      <c r="B101" t="s">
        <v>127</v>
      </c>
      <c r="C101" t="s">
        <v>128</v>
      </c>
      <c r="D101" t="s">
        <v>129</v>
      </c>
      <c r="E101" s="1">
        <v>2031.14</v>
      </c>
      <c r="F101" s="1">
        <v>600</v>
      </c>
      <c r="G101" s="4">
        <f t="shared" si="2"/>
        <v>330</v>
      </c>
      <c r="I101" t="s">
        <v>126</v>
      </c>
      <c r="J101" t="s">
        <v>127</v>
      </c>
      <c r="K101" t="s">
        <v>128</v>
      </c>
      <c r="L101" t="s">
        <v>129</v>
      </c>
      <c r="M101" s="1">
        <v>2031.14</v>
      </c>
      <c r="N101" s="1">
        <v>600</v>
      </c>
      <c r="O101" s="4">
        <f t="shared" si="3"/>
        <v>270</v>
      </c>
    </row>
    <row r="102" spans="1:15" x14ac:dyDescent="0.55000000000000004">
      <c r="A102" t="s">
        <v>216</v>
      </c>
      <c r="B102" t="s">
        <v>217</v>
      </c>
      <c r="C102" t="s">
        <v>61</v>
      </c>
      <c r="D102" t="s">
        <v>218</v>
      </c>
      <c r="E102" s="1">
        <v>3838.65</v>
      </c>
      <c r="F102" s="1">
        <v>163</v>
      </c>
      <c r="G102" s="4">
        <f t="shared" si="2"/>
        <v>89.65</v>
      </c>
      <c r="I102" t="s">
        <v>216</v>
      </c>
      <c r="J102" t="s">
        <v>217</v>
      </c>
      <c r="K102" t="s">
        <v>61</v>
      </c>
      <c r="L102" t="s">
        <v>218</v>
      </c>
      <c r="M102" s="1">
        <v>3838.65</v>
      </c>
      <c r="N102" s="1">
        <v>163</v>
      </c>
      <c r="O102" s="4">
        <f t="shared" si="3"/>
        <v>73.350000000000009</v>
      </c>
    </row>
    <row r="103" spans="1:15" x14ac:dyDescent="0.55000000000000004">
      <c r="A103" t="s">
        <v>325</v>
      </c>
      <c r="B103" t="s">
        <v>326</v>
      </c>
      <c r="C103" t="s">
        <v>61</v>
      </c>
      <c r="D103" t="s">
        <v>327</v>
      </c>
      <c r="E103" s="1">
        <v>2307.9</v>
      </c>
      <c r="F103" s="1">
        <v>49</v>
      </c>
      <c r="G103" s="4">
        <f t="shared" si="2"/>
        <v>26.950000000000003</v>
      </c>
      <c r="I103" t="s">
        <v>325</v>
      </c>
      <c r="J103" t="s">
        <v>326</v>
      </c>
      <c r="K103" t="s">
        <v>61</v>
      </c>
      <c r="L103" t="s">
        <v>327</v>
      </c>
      <c r="M103" s="1">
        <v>2307.9</v>
      </c>
      <c r="N103" s="1">
        <v>49</v>
      </c>
      <c r="O103" s="4">
        <f t="shared" si="3"/>
        <v>22.05</v>
      </c>
    </row>
    <row r="104" spans="1:15" x14ac:dyDescent="0.55000000000000004">
      <c r="A104" t="s">
        <v>219</v>
      </c>
      <c r="B104" t="s">
        <v>220</v>
      </c>
      <c r="C104" t="s">
        <v>61</v>
      </c>
      <c r="D104" t="s">
        <v>221</v>
      </c>
      <c r="E104" s="1">
        <v>722.4</v>
      </c>
      <c r="F104" s="1">
        <v>35</v>
      </c>
      <c r="G104" s="4">
        <f t="shared" si="2"/>
        <v>19.25</v>
      </c>
      <c r="I104" t="s">
        <v>219</v>
      </c>
      <c r="J104" t="s">
        <v>220</v>
      </c>
      <c r="K104" t="s">
        <v>61</v>
      </c>
      <c r="L104" t="s">
        <v>221</v>
      </c>
      <c r="M104" s="1">
        <v>722.4</v>
      </c>
      <c r="N104" s="1">
        <v>35</v>
      </c>
      <c r="O104" s="4">
        <f t="shared" si="3"/>
        <v>15.75</v>
      </c>
    </row>
    <row r="105" spans="1:15" x14ac:dyDescent="0.55000000000000004">
      <c r="A105" t="s">
        <v>144</v>
      </c>
      <c r="B105" t="s">
        <v>145</v>
      </c>
      <c r="C105" t="s">
        <v>146</v>
      </c>
      <c r="D105" t="s">
        <v>147</v>
      </c>
      <c r="E105" s="1">
        <v>579.44999999999993</v>
      </c>
      <c r="F105" s="1">
        <v>42</v>
      </c>
      <c r="G105" s="4">
        <f t="shared" si="2"/>
        <v>23.1</v>
      </c>
      <c r="I105" t="s">
        <v>144</v>
      </c>
      <c r="J105" t="s">
        <v>145</v>
      </c>
      <c r="K105" t="s">
        <v>146</v>
      </c>
      <c r="L105" t="s">
        <v>147</v>
      </c>
      <c r="M105" s="1">
        <v>579.44999999999993</v>
      </c>
      <c r="N105" s="1">
        <v>42</v>
      </c>
      <c r="O105" s="4">
        <f t="shared" si="3"/>
        <v>18.900000000000002</v>
      </c>
    </row>
    <row r="106" spans="1:15" x14ac:dyDescent="0.55000000000000004">
      <c r="A106" t="s">
        <v>148</v>
      </c>
      <c r="B106" t="s">
        <v>149</v>
      </c>
      <c r="C106" t="s">
        <v>146</v>
      </c>
      <c r="D106" t="s">
        <v>150</v>
      </c>
      <c r="E106" s="1">
        <v>606.95000000000005</v>
      </c>
      <c r="F106" s="1">
        <v>44</v>
      </c>
      <c r="G106" s="4">
        <f t="shared" si="2"/>
        <v>24.200000000000003</v>
      </c>
      <c r="I106" t="s">
        <v>148</v>
      </c>
      <c r="J106" t="s">
        <v>149</v>
      </c>
      <c r="K106" t="s">
        <v>146</v>
      </c>
      <c r="L106" t="s">
        <v>150</v>
      </c>
      <c r="M106" s="1">
        <v>606.95000000000005</v>
      </c>
      <c r="N106" s="1">
        <v>44</v>
      </c>
      <c r="O106" s="4">
        <f t="shared" si="3"/>
        <v>19.8</v>
      </c>
    </row>
    <row r="107" spans="1:15" x14ac:dyDescent="0.55000000000000004">
      <c r="A107" t="s">
        <v>248</v>
      </c>
      <c r="B107" t="s">
        <v>249</v>
      </c>
      <c r="C107" t="s">
        <v>160</v>
      </c>
      <c r="D107" t="s">
        <v>250</v>
      </c>
      <c r="E107" s="1">
        <v>25.650000000000002</v>
      </c>
      <c r="F107" s="1">
        <v>27</v>
      </c>
      <c r="G107" s="4">
        <f t="shared" si="2"/>
        <v>14.850000000000001</v>
      </c>
      <c r="I107" t="s">
        <v>248</v>
      </c>
      <c r="J107" t="s">
        <v>249</v>
      </c>
      <c r="K107" t="s">
        <v>160</v>
      </c>
      <c r="L107" t="s">
        <v>250</v>
      </c>
      <c r="M107" s="1">
        <v>25.650000000000002</v>
      </c>
      <c r="N107" s="1">
        <v>27</v>
      </c>
      <c r="O107" s="4">
        <f t="shared" si="3"/>
        <v>12.15</v>
      </c>
    </row>
    <row r="108" spans="1:15" x14ac:dyDescent="0.55000000000000004">
      <c r="A108" t="s">
        <v>316</v>
      </c>
      <c r="B108" t="s">
        <v>317</v>
      </c>
      <c r="C108" t="s">
        <v>307</v>
      </c>
      <c r="D108" t="s">
        <v>318</v>
      </c>
      <c r="E108" s="1">
        <v>25.28</v>
      </c>
      <c r="F108" s="1">
        <v>4</v>
      </c>
      <c r="G108" s="4">
        <f t="shared" si="2"/>
        <v>2.2000000000000002</v>
      </c>
      <c r="I108" t="s">
        <v>316</v>
      </c>
      <c r="J108" t="s">
        <v>317</v>
      </c>
      <c r="K108" t="s">
        <v>307</v>
      </c>
      <c r="L108" t="s">
        <v>318</v>
      </c>
      <c r="M108" s="1">
        <v>25.28</v>
      </c>
      <c r="N108" s="1">
        <v>4</v>
      </c>
      <c r="O108" s="4">
        <f t="shared" si="3"/>
        <v>1.8</v>
      </c>
    </row>
    <row r="109" spans="1:15" x14ac:dyDescent="0.55000000000000004">
      <c r="A109" t="s">
        <v>313</v>
      </c>
      <c r="B109" t="s">
        <v>314</v>
      </c>
      <c r="C109" t="s">
        <v>307</v>
      </c>
      <c r="D109" t="s">
        <v>315</v>
      </c>
      <c r="E109" s="1">
        <v>55.800000000000004</v>
      </c>
      <c r="F109" s="1">
        <v>9</v>
      </c>
      <c r="G109" s="4">
        <f t="shared" si="2"/>
        <v>4.95</v>
      </c>
      <c r="I109" t="s">
        <v>313</v>
      </c>
      <c r="J109" t="s">
        <v>314</v>
      </c>
      <c r="K109" t="s">
        <v>307</v>
      </c>
      <c r="L109" t="s">
        <v>315</v>
      </c>
      <c r="M109" s="1">
        <v>55.800000000000004</v>
      </c>
      <c r="N109" s="1">
        <v>9</v>
      </c>
      <c r="O109" s="4">
        <f t="shared" si="3"/>
        <v>4.05</v>
      </c>
    </row>
    <row r="110" spans="1:15" x14ac:dyDescent="0.55000000000000004">
      <c r="A110" t="s">
        <v>263</v>
      </c>
      <c r="B110" t="s">
        <v>264</v>
      </c>
      <c r="C110" t="s">
        <v>230</v>
      </c>
      <c r="D110" t="s">
        <v>265</v>
      </c>
      <c r="E110" s="1">
        <v>3165.32</v>
      </c>
      <c r="F110" s="1">
        <v>356</v>
      </c>
      <c r="G110" s="4">
        <f t="shared" si="2"/>
        <v>195.8</v>
      </c>
      <c r="I110" t="s">
        <v>263</v>
      </c>
      <c r="J110" t="s">
        <v>264</v>
      </c>
      <c r="K110" t="s">
        <v>230</v>
      </c>
      <c r="L110" t="s">
        <v>265</v>
      </c>
      <c r="M110" s="1">
        <v>3165.32</v>
      </c>
      <c r="N110" s="1">
        <v>356</v>
      </c>
      <c r="O110" s="4">
        <f t="shared" si="3"/>
        <v>160.20000000000002</v>
      </c>
    </row>
    <row r="111" spans="1:15" x14ac:dyDescent="0.55000000000000004">
      <c r="A111" t="s">
        <v>176</v>
      </c>
      <c r="B111" t="s">
        <v>177</v>
      </c>
      <c r="C111" t="s">
        <v>178</v>
      </c>
      <c r="D111" t="s">
        <v>179</v>
      </c>
      <c r="E111" s="1">
        <v>1507.8700000000001</v>
      </c>
      <c r="F111" s="1">
        <v>323</v>
      </c>
      <c r="G111" s="4">
        <f t="shared" si="2"/>
        <v>177.65</v>
      </c>
      <c r="I111" t="s">
        <v>176</v>
      </c>
      <c r="J111" t="s">
        <v>177</v>
      </c>
      <c r="K111" t="s">
        <v>178</v>
      </c>
      <c r="L111" t="s">
        <v>179</v>
      </c>
      <c r="M111" s="1">
        <v>1507.8700000000001</v>
      </c>
      <c r="N111" s="1">
        <v>323</v>
      </c>
      <c r="O111" s="4">
        <f t="shared" si="3"/>
        <v>145.35</v>
      </c>
    </row>
    <row r="112" spans="1:15" x14ac:dyDescent="0.55000000000000004">
      <c r="A112" t="s">
        <v>134</v>
      </c>
      <c r="B112" t="s">
        <v>135</v>
      </c>
      <c r="C112" t="s">
        <v>132</v>
      </c>
      <c r="D112" t="s">
        <v>136</v>
      </c>
      <c r="E112" s="1">
        <v>1011.69</v>
      </c>
      <c r="F112" s="1">
        <v>92</v>
      </c>
      <c r="G112" s="4">
        <f t="shared" si="2"/>
        <v>50.6</v>
      </c>
      <c r="I112" t="s">
        <v>134</v>
      </c>
      <c r="J112" t="s">
        <v>135</v>
      </c>
      <c r="K112" t="s">
        <v>132</v>
      </c>
      <c r="L112" t="s">
        <v>136</v>
      </c>
      <c r="M112" s="1">
        <v>1011.69</v>
      </c>
      <c r="N112" s="1">
        <v>92</v>
      </c>
      <c r="O112" s="4">
        <f t="shared" si="3"/>
        <v>41.4</v>
      </c>
    </row>
    <row r="113" spans="1:15" x14ac:dyDescent="0.55000000000000004">
      <c r="A113" t="s">
        <v>130</v>
      </c>
      <c r="B113" t="s">
        <v>131</v>
      </c>
      <c r="C113" t="s">
        <v>132</v>
      </c>
      <c r="D113" t="s">
        <v>133</v>
      </c>
      <c r="E113" s="1">
        <v>3274.8900000000003</v>
      </c>
      <c r="F113" s="1">
        <v>301</v>
      </c>
      <c r="G113" s="4">
        <f t="shared" si="2"/>
        <v>165.55</v>
      </c>
      <c r="I113" t="s">
        <v>130</v>
      </c>
      <c r="J113" t="s">
        <v>131</v>
      </c>
      <c r="K113" t="s">
        <v>132</v>
      </c>
      <c r="L113" t="s">
        <v>133</v>
      </c>
      <c r="M113" s="1">
        <v>3274.8900000000003</v>
      </c>
      <c r="N113" s="1">
        <v>301</v>
      </c>
      <c r="O113" s="4">
        <f t="shared" si="3"/>
        <v>135.45000000000002</v>
      </c>
    </row>
    <row r="114" spans="1:15" x14ac:dyDescent="0.55000000000000004">
      <c r="A114" t="s">
        <v>359</v>
      </c>
      <c r="B114" t="s">
        <v>360</v>
      </c>
      <c r="C114" t="s">
        <v>361</v>
      </c>
      <c r="D114" t="s">
        <v>362</v>
      </c>
      <c r="E114" s="1">
        <v>7344.3234000000002</v>
      </c>
      <c r="F114" s="1">
        <v>483</v>
      </c>
      <c r="G114" s="4">
        <f t="shared" si="2"/>
        <v>265.65000000000003</v>
      </c>
      <c r="I114" t="s">
        <v>359</v>
      </c>
      <c r="J114" t="s">
        <v>360</v>
      </c>
      <c r="K114" t="s">
        <v>361</v>
      </c>
      <c r="L114" t="s">
        <v>362</v>
      </c>
      <c r="M114" s="1">
        <v>7344.3234000000002</v>
      </c>
      <c r="N114" s="1">
        <v>483</v>
      </c>
      <c r="O114" s="4">
        <f t="shared" si="3"/>
        <v>217.35</v>
      </c>
    </row>
    <row r="115" spans="1:15" x14ac:dyDescent="0.55000000000000004">
      <c r="A115" t="s">
        <v>225</v>
      </c>
      <c r="B115" t="s">
        <v>226</v>
      </c>
      <c r="C115" t="s">
        <v>61</v>
      </c>
      <c r="D115" t="s">
        <v>227</v>
      </c>
      <c r="E115" s="1">
        <v>1110.3699999999999</v>
      </c>
      <c r="F115" s="1">
        <v>37</v>
      </c>
      <c r="G115" s="4">
        <f t="shared" si="2"/>
        <v>20.350000000000001</v>
      </c>
      <c r="I115" t="s">
        <v>225</v>
      </c>
      <c r="J115" t="s">
        <v>226</v>
      </c>
      <c r="K115" t="s">
        <v>61</v>
      </c>
      <c r="L115" t="s">
        <v>227</v>
      </c>
      <c r="M115" s="1">
        <v>1110.3699999999999</v>
      </c>
      <c r="N115" s="1">
        <v>37</v>
      </c>
      <c r="O115" s="4">
        <f t="shared" si="3"/>
        <v>16.650000000000002</v>
      </c>
    </row>
    <row r="116" spans="1:15" x14ac:dyDescent="0.55000000000000004">
      <c r="A116" t="s">
        <v>222</v>
      </c>
      <c r="B116" t="s">
        <v>223</v>
      </c>
      <c r="C116" t="s">
        <v>61</v>
      </c>
      <c r="D116" t="s">
        <v>224</v>
      </c>
      <c r="E116" s="1">
        <v>246.20000000000002</v>
      </c>
      <c r="F116" s="1">
        <v>10</v>
      </c>
      <c r="G116" s="4">
        <f t="shared" si="2"/>
        <v>5.5</v>
      </c>
      <c r="I116" t="s">
        <v>222</v>
      </c>
      <c r="J116" t="s">
        <v>223</v>
      </c>
      <c r="K116" t="s">
        <v>61</v>
      </c>
      <c r="L116" t="s">
        <v>224</v>
      </c>
      <c r="M116" s="1">
        <v>246.20000000000002</v>
      </c>
      <c r="N116" s="1">
        <v>10</v>
      </c>
      <c r="O116" s="4">
        <f t="shared" si="3"/>
        <v>4.5</v>
      </c>
    </row>
    <row r="117" spans="1:15" x14ac:dyDescent="0.55000000000000004">
      <c r="A117" t="s">
        <v>232</v>
      </c>
      <c r="B117" t="s">
        <v>233</v>
      </c>
      <c r="C117" t="s">
        <v>61</v>
      </c>
      <c r="D117" t="s">
        <v>234</v>
      </c>
      <c r="E117" s="1">
        <v>1810.71</v>
      </c>
      <c r="F117" s="1">
        <v>31</v>
      </c>
      <c r="G117" s="4">
        <f t="shared" si="2"/>
        <v>17.05</v>
      </c>
      <c r="I117" t="s">
        <v>232</v>
      </c>
      <c r="J117" t="s">
        <v>233</v>
      </c>
      <c r="K117" t="s">
        <v>61</v>
      </c>
      <c r="L117" t="s">
        <v>234</v>
      </c>
      <c r="M117" s="1">
        <v>1810.71</v>
      </c>
      <c r="N117" s="1">
        <v>31</v>
      </c>
      <c r="O117" s="4">
        <f t="shared" si="3"/>
        <v>13.950000000000001</v>
      </c>
    </row>
    <row r="118" spans="1:15" x14ac:dyDescent="0.55000000000000004">
      <c r="A118" t="s">
        <v>398</v>
      </c>
      <c r="B118" t="s">
        <v>399</v>
      </c>
      <c r="C118" t="s">
        <v>42</v>
      </c>
      <c r="D118" t="s">
        <v>400</v>
      </c>
      <c r="E118" s="1">
        <v>94.584000000000003</v>
      </c>
      <c r="F118" s="1">
        <v>7</v>
      </c>
      <c r="G118" s="4">
        <f t="shared" si="2"/>
        <v>3.8500000000000005</v>
      </c>
      <c r="I118" t="s">
        <v>398</v>
      </c>
      <c r="J118" t="s">
        <v>399</v>
      </c>
      <c r="K118" t="s">
        <v>42</v>
      </c>
      <c r="L118" t="s">
        <v>400</v>
      </c>
      <c r="M118" s="1">
        <v>94.584000000000003</v>
      </c>
      <c r="N118" s="1">
        <v>7</v>
      </c>
      <c r="O118" s="4">
        <f t="shared" si="3"/>
        <v>3.15</v>
      </c>
    </row>
    <row r="119" spans="1:15" x14ac:dyDescent="0.55000000000000004">
      <c r="A119" t="s">
        <v>401</v>
      </c>
      <c r="B119" t="s">
        <v>402</v>
      </c>
      <c r="C119" t="s">
        <v>42</v>
      </c>
      <c r="D119" t="s">
        <v>403</v>
      </c>
      <c r="E119" s="1">
        <v>479.20799999999997</v>
      </c>
      <c r="F119" s="1">
        <v>19</v>
      </c>
      <c r="G119" s="4">
        <f t="shared" si="2"/>
        <v>10.450000000000001</v>
      </c>
      <c r="I119" t="s">
        <v>401</v>
      </c>
      <c r="J119" t="s">
        <v>402</v>
      </c>
      <c r="K119" t="s">
        <v>42</v>
      </c>
      <c r="L119" t="s">
        <v>403</v>
      </c>
      <c r="M119" s="1">
        <v>479.20799999999997</v>
      </c>
      <c r="N119" s="1">
        <v>19</v>
      </c>
      <c r="O119" s="4">
        <f t="shared" si="3"/>
        <v>8.5500000000000007</v>
      </c>
    </row>
    <row r="120" spans="1:15" x14ac:dyDescent="0.55000000000000004">
      <c r="A120" t="s">
        <v>251</v>
      </c>
      <c r="B120" t="s">
        <v>252</v>
      </c>
      <c r="C120" t="s">
        <v>253</v>
      </c>
      <c r="D120" t="s">
        <v>254</v>
      </c>
      <c r="E120" s="1">
        <v>956.92</v>
      </c>
      <c r="F120" s="1">
        <v>47</v>
      </c>
      <c r="G120" s="4">
        <f t="shared" si="2"/>
        <v>25.85</v>
      </c>
      <c r="I120" t="s">
        <v>251</v>
      </c>
      <c r="J120" t="s">
        <v>252</v>
      </c>
      <c r="K120" t="s">
        <v>253</v>
      </c>
      <c r="L120" t="s">
        <v>254</v>
      </c>
      <c r="M120" s="1">
        <v>956.92</v>
      </c>
      <c r="N120" s="1">
        <v>47</v>
      </c>
      <c r="O120" s="4">
        <f t="shared" si="3"/>
        <v>21.150000000000002</v>
      </c>
    </row>
    <row r="121" spans="1:15" x14ac:dyDescent="0.55000000000000004">
      <c r="A121" t="s">
        <v>425</v>
      </c>
      <c r="B121" t="s">
        <v>426</v>
      </c>
      <c r="C121" t="s">
        <v>61</v>
      </c>
      <c r="D121" t="s">
        <v>427</v>
      </c>
      <c r="E121" s="1">
        <v>707.80200000000002</v>
      </c>
      <c r="F121" s="1">
        <v>23</v>
      </c>
      <c r="G121" s="4">
        <f t="shared" si="2"/>
        <v>12.65</v>
      </c>
      <c r="I121" t="s">
        <v>425</v>
      </c>
      <c r="J121" t="s">
        <v>426</v>
      </c>
      <c r="K121" t="s">
        <v>61</v>
      </c>
      <c r="L121" t="s">
        <v>427</v>
      </c>
      <c r="M121" s="1">
        <v>707.80200000000002</v>
      </c>
      <c r="N121" s="1">
        <v>23</v>
      </c>
      <c r="O121" s="4">
        <f t="shared" si="3"/>
        <v>10.35</v>
      </c>
    </row>
    <row r="122" spans="1:15" x14ac:dyDescent="0.55000000000000004">
      <c r="A122" t="s">
        <v>210</v>
      </c>
      <c r="B122" t="s">
        <v>211</v>
      </c>
      <c r="C122" t="s">
        <v>61</v>
      </c>
      <c r="D122" t="s">
        <v>212</v>
      </c>
      <c r="E122" s="1">
        <v>874.67599999999993</v>
      </c>
      <c r="F122" s="1">
        <v>61</v>
      </c>
      <c r="G122" s="4">
        <f t="shared" si="2"/>
        <v>33.550000000000004</v>
      </c>
      <c r="I122" t="s">
        <v>210</v>
      </c>
      <c r="J122" t="s">
        <v>211</v>
      </c>
      <c r="K122" t="s">
        <v>61</v>
      </c>
      <c r="L122" t="s">
        <v>212</v>
      </c>
      <c r="M122" s="1">
        <v>874.67599999999993</v>
      </c>
      <c r="N122" s="1">
        <v>61</v>
      </c>
      <c r="O122" s="4">
        <f t="shared" si="3"/>
        <v>27.45</v>
      </c>
    </row>
    <row r="123" spans="1:15" x14ac:dyDescent="0.55000000000000004">
      <c r="A123" t="s">
        <v>207</v>
      </c>
      <c r="B123" t="s">
        <v>208</v>
      </c>
      <c r="C123" t="s">
        <v>61</v>
      </c>
      <c r="D123" t="s">
        <v>209</v>
      </c>
      <c r="E123" s="1">
        <v>59.67</v>
      </c>
      <c r="F123" s="1">
        <v>3</v>
      </c>
      <c r="G123" s="4">
        <f t="shared" si="2"/>
        <v>1.6500000000000001</v>
      </c>
      <c r="I123" t="s">
        <v>207</v>
      </c>
      <c r="J123" t="s">
        <v>208</v>
      </c>
      <c r="K123" t="s">
        <v>61</v>
      </c>
      <c r="L123" t="s">
        <v>209</v>
      </c>
      <c r="M123" s="1">
        <v>59.67</v>
      </c>
      <c r="N123" s="1">
        <v>3</v>
      </c>
      <c r="O123" s="4">
        <f t="shared" si="3"/>
        <v>1.35</v>
      </c>
    </row>
    <row r="124" spans="1:15" x14ac:dyDescent="0.55000000000000004">
      <c r="A124" t="s">
        <v>302</v>
      </c>
      <c r="B124" t="s">
        <v>303</v>
      </c>
      <c r="C124" t="s">
        <v>61</v>
      </c>
      <c r="D124" t="s">
        <v>304</v>
      </c>
      <c r="E124" s="1">
        <v>268</v>
      </c>
      <c r="F124" s="1">
        <v>21</v>
      </c>
      <c r="G124" s="4">
        <f t="shared" si="2"/>
        <v>11.55</v>
      </c>
      <c r="I124" t="s">
        <v>302</v>
      </c>
      <c r="J124" t="s">
        <v>303</v>
      </c>
      <c r="K124" t="s">
        <v>61</v>
      </c>
      <c r="L124" t="s">
        <v>304</v>
      </c>
      <c r="M124" s="1">
        <v>268</v>
      </c>
      <c r="N124" s="1">
        <v>21</v>
      </c>
      <c r="O124" s="4">
        <f t="shared" si="3"/>
        <v>9.4500000000000011</v>
      </c>
    </row>
    <row r="125" spans="1:15" x14ac:dyDescent="0.55000000000000004">
      <c r="A125" t="s">
        <v>63</v>
      </c>
      <c r="B125" t="s">
        <v>64</v>
      </c>
      <c r="C125" t="s">
        <v>10</v>
      </c>
      <c r="D125" t="s">
        <v>65</v>
      </c>
      <c r="E125" s="1">
        <v>1849.6</v>
      </c>
      <c r="F125" s="1">
        <v>272</v>
      </c>
      <c r="G125" s="4">
        <f t="shared" si="2"/>
        <v>149.60000000000002</v>
      </c>
      <c r="I125" t="s">
        <v>63</v>
      </c>
      <c r="J125" t="s">
        <v>64</v>
      </c>
      <c r="K125" t="s">
        <v>10</v>
      </c>
      <c r="L125" t="s">
        <v>65</v>
      </c>
      <c r="M125" s="1">
        <v>1849.6</v>
      </c>
      <c r="N125" s="1">
        <v>272</v>
      </c>
      <c r="O125" s="4">
        <f t="shared" si="3"/>
        <v>122.4</v>
      </c>
    </row>
    <row r="126" spans="1:15" x14ac:dyDescent="0.55000000000000004">
      <c r="A126" t="s">
        <v>8</v>
      </c>
      <c r="B126" t="s">
        <v>9</v>
      </c>
      <c r="C126" t="s">
        <v>10</v>
      </c>
      <c r="D126" t="s">
        <v>11</v>
      </c>
      <c r="E126" s="1">
        <v>4104.3599999999997</v>
      </c>
      <c r="F126" s="1">
        <v>877</v>
      </c>
      <c r="G126" s="4">
        <f t="shared" si="2"/>
        <v>482.35</v>
      </c>
      <c r="I126" t="s">
        <v>8</v>
      </c>
      <c r="J126" t="s">
        <v>9</v>
      </c>
      <c r="K126" t="s">
        <v>10</v>
      </c>
      <c r="L126" t="s">
        <v>11</v>
      </c>
      <c r="M126" s="1">
        <v>4104.3599999999997</v>
      </c>
      <c r="N126" s="1">
        <v>877</v>
      </c>
      <c r="O126" s="4">
        <f t="shared" si="3"/>
        <v>394.65000000000003</v>
      </c>
    </row>
    <row r="127" spans="1:15" x14ac:dyDescent="0.55000000000000004">
      <c r="A127" t="s">
        <v>105</v>
      </c>
      <c r="B127" t="s">
        <v>106</v>
      </c>
      <c r="C127" t="s">
        <v>10</v>
      </c>
      <c r="D127" t="s">
        <v>107</v>
      </c>
      <c r="E127" s="1">
        <v>6729.28</v>
      </c>
      <c r="F127" s="1">
        <v>1237</v>
      </c>
      <c r="G127" s="4">
        <f t="shared" si="2"/>
        <v>680.35</v>
      </c>
      <c r="I127" t="s">
        <v>105</v>
      </c>
      <c r="J127" t="s">
        <v>106</v>
      </c>
      <c r="K127" t="s">
        <v>10</v>
      </c>
      <c r="L127" t="s">
        <v>107</v>
      </c>
      <c r="M127" s="1">
        <v>6729.28</v>
      </c>
      <c r="N127" s="1">
        <v>1237</v>
      </c>
      <c r="O127" s="4">
        <f t="shared" si="3"/>
        <v>556.65</v>
      </c>
    </row>
    <row r="128" spans="1:15" x14ac:dyDescent="0.55000000000000004">
      <c r="E128" s="1">
        <f t="shared" ref="E128:F128" si="4">SUM(E4:E127)</f>
        <v>188008.81700000004</v>
      </c>
      <c r="F128" s="1">
        <f t="shared" si="4"/>
        <v>18909</v>
      </c>
      <c r="G128" s="4">
        <f t="shared" si="2"/>
        <v>10399.950000000001</v>
      </c>
      <c r="M128" s="1">
        <f t="shared" ref="M128" si="5">SUM(M4:M127)</f>
        <v>188008.81700000004</v>
      </c>
      <c r="N128" s="1">
        <f t="shared" ref="N128" si="6">SUM(N4:N127)</f>
        <v>18909</v>
      </c>
      <c r="O128" s="4">
        <f t="shared" si="3"/>
        <v>8509.0500000000011</v>
      </c>
    </row>
    <row r="129" spans="2:2" x14ac:dyDescent="0.55000000000000004">
      <c r="B129" s="5" t="s">
        <v>434</v>
      </c>
    </row>
  </sheetData>
  <sortState ref="A7:M151">
    <sortCondition ref="B7:B1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2021-01-04T18:10:56Z</dcterms:created>
  <dcterms:modified xsi:type="dcterms:W3CDTF">2021-02-01T17:32:23Z</dcterms:modified>
</cp:coreProperties>
</file>